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65" activeTab="2"/>
  </bookViews>
  <sheets>
    <sheet name="Biểu 1-12" sheetId="1" r:id="rId1"/>
    <sheet name="B2-13" sheetId="2" r:id="rId2"/>
    <sheet name="B3-14" sheetId="4" r:id="rId3"/>
    <sheet name="Sheet1" sheetId="8" state="hidden" r:id="rId4"/>
  </sheets>
  <definedNames>
    <definedName name="_xlnm.Print_Area" localSheetId="2">'B3-14'!$A$1:$F$40</definedName>
    <definedName name="_xlnm.Print_Area" localSheetId="0">'Biểu 1-12'!$A$1:$F$45</definedName>
    <definedName name="_xlnm.Print_Titles" localSheetId="2">'B3-14'!$5:$7</definedName>
  </definedNames>
  <calcPr calcId="162913"/>
</workbook>
</file>

<file path=xl/calcChain.xml><?xml version="1.0" encoding="utf-8"?>
<calcChain xmlns="http://schemas.openxmlformats.org/spreadsheetml/2006/main">
  <c r="D16" i="1" l="1"/>
  <c r="E32" i="1" l="1"/>
  <c r="G39" i="4"/>
  <c r="E39" i="4"/>
  <c r="F19" i="1"/>
  <c r="C16" i="4"/>
  <c r="D12" i="1"/>
  <c r="C12" i="1"/>
  <c r="E40" i="4"/>
  <c r="D16" i="4" l="1"/>
  <c r="C17" i="4"/>
  <c r="D31" i="4"/>
  <c r="C21" i="4"/>
  <c r="C23" i="4"/>
  <c r="D11" i="4" l="1"/>
  <c r="C11" i="4"/>
  <c r="F27" i="2" l="1"/>
  <c r="A3" i="2"/>
  <c r="E37" i="4" l="1"/>
  <c r="E36" i="4"/>
  <c r="E35" i="4"/>
  <c r="F20" i="1" l="1"/>
  <c r="E20" i="1"/>
  <c r="E19" i="1"/>
  <c r="C24" i="1" l="1"/>
  <c r="E17" i="2"/>
  <c r="D13" i="1"/>
  <c r="C13" i="1"/>
  <c r="C11" i="1"/>
  <c r="D11" i="1" l="1"/>
  <c r="F52" i="8"/>
  <c r="F41" i="8" s="1"/>
  <c r="E52" i="8"/>
  <c r="E41" i="8" s="1"/>
  <c r="G51" i="8"/>
  <c r="E42" i="8"/>
  <c r="G42" i="8" s="1"/>
  <c r="F38" i="8"/>
  <c r="F35" i="8" s="1"/>
  <c r="G36" i="8" s="1"/>
  <c r="E35" i="8"/>
  <c r="I27" i="8"/>
  <c r="F26" i="8"/>
  <c r="G26" i="8" s="1"/>
  <c r="I10" i="8"/>
  <c r="F6" i="8"/>
  <c r="E6" i="8"/>
  <c r="I41" i="8" s="1"/>
  <c r="F5" i="8" l="1"/>
  <c r="G35" i="8"/>
  <c r="G52" i="8"/>
  <c r="G41" i="8" s="1"/>
  <c r="G6" i="8"/>
  <c r="I7" i="8" s="1"/>
  <c r="E5" i="8"/>
  <c r="G5" i="8" s="1"/>
  <c r="I6" i="8"/>
  <c r="J20" i="1" l="1"/>
  <c r="J19" i="1"/>
  <c r="J18" i="1"/>
  <c r="J17" i="1"/>
  <c r="J16" i="1"/>
  <c r="J13" i="1"/>
  <c r="J12" i="1"/>
  <c r="H20" i="1"/>
  <c r="H17" i="1"/>
  <c r="H16" i="1"/>
  <c r="H13" i="1"/>
  <c r="H12" i="1"/>
  <c r="G15" i="1"/>
  <c r="I15" i="1"/>
  <c r="I11" i="1"/>
  <c r="G11" i="1"/>
  <c r="I10" i="1" l="1"/>
  <c r="G10" i="1"/>
  <c r="F38" i="4"/>
  <c r="F37" i="4"/>
  <c r="F34" i="4"/>
  <c r="F32" i="4"/>
  <c r="F31" i="4"/>
  <c r="F36" i="4"/>
  <c r="F35" i="4"/>
  <c r="F23" i="4"/>
  <c r="F20" i="4"/>
  <c r="F17" i="4"/>
  <c r="F16" i="4"/>
  <c r="C33" i="4"/>
  <c r="C30" i="4"/>
  <c r="C29" i="4" l="1"/>
  <c r="D33" i="4"/>
  <c r="F33" i="4" l="1"/>
  <c r="E16" i="4"/>
  <c r="E17" i="4"/>
  <c r="E22" i="4"/>
  <c r="E23" i="4"/>
  <c r="E28" i="4"/>
  <c r="E31" i="4"/>
  <c r="E32" i="4"/>
  <c r="E34" i="4"/>
  <c r="E38" i="4"/>
  <c r="G33" i="4"/>
  <c r="E33" i="4" l="1"/>
  <c r="G17" i="4"/>
  <c r="D27" i="1" l="1"/>
  <c r="A3" i="4"/>
  <c r="G40" i="4"/>
  <c r="H33" i="4"/>
  <c r="H30" i="4"/>
  <c r="G30" i="4"/>
  <c r="G29" i="4" s="1"/>
  <c r="G26" i="4"/>
  <c r="G25" i="4"/>
  <c r="G24" i="4"/>
  <c r="H20" i="4"/>
  <c r="G20" i="4"/>
  <c r="G19" i="4"/>
  <c r="G18" i="4"/>
  <c r="G15" i="4"/>
  <c r="G14" i="4"/>
  <c r="G13" i="4"/>
  <c r="G12" i="4"/>
  <c r="H11" i="4"/>
  <c r="H10" i="4" s="1"/>
  <c r="G11" i="4"/>
  <c r="D31" i="1"/>
  <c r="D30" i="4"/>
  <c r="D29" i="4" s="1"/>
  <c r="C30" i="1"/>
  <c r="A24" i="4"/>
  <c r="E20" i="4"/>
  <c r="H27" i="2"/>
  <c r="G27" i="2"/>
  <c r="D17" i="2"/>
  <c r="D9" i="2" s="1"/>
  <c r="D8" i="2" s="1"/>
  <c r="E9" i="2"/>
  <c r="E8" i="2" s="1"/>
  <c r="F17" i="2"/>
  <c r="F9" i="2" s="1"/>
  <c r="C17" i="2"/>
  <c r="C9" i="2" s="1"/>
  <c r="C8" i="2" s="1"/>
  <c r="H25" i="2"/>
  <c r="G25" i="2"/>
  <c r="H24" i="2"/>
  <c r="G24" i="2"/>
  <c r="H20" i="2"/>
  <c r="G20" i="2"/>
  <c r="G18" i="2"/>
  <c r="H16" i="2"/>
  <c r="G16" i="2"/>
  <c r="H14" i="2"/>
  <c r="G14" i="2"/>
  <c r="H13" i="2"/>
  <c r="G13" i="2"/>
  <c r="D15" i="1"/>
  <c r="C15" i="1"/>
  <c r="F17" i="1"/>
  <c r="E17" i="1"/>
  <c r="F16" i="1"/>
  <c r="E16" i="1"/>
  <c r="F13" i="1"/>
  <c r="E13" i="1"/>
  <c r="F12" i="1"/>
  <c r="E12" i="1"/>
  <c r="A31" i="1"/>
  <c r="A13" i="1"/>
  <c r="D9" i="1"/>
  <c r="H15" i="1" l="1"/>
  <c r="J15" i="1"/>
  <c r="H11" i="1"/>
  <c r="J11" i="1"/>
  <c r="F11" i="4"/>
  <c r="F30" i="4"/>
  <c r="F29" i="4" s="1"/>
  <c r="F15" i="1"/>
  <c r="E11" i="4"/>
  <c r="H29" i="4"/>
  <c r="D30" i="1"/>
  <c r="D29" i="1" s="1"/>
  <c r="E30" i="4"/>
  <c r="E29" i="4" s="1"/>
  <c r="D10" i="4"/>
  <c r="C31" i="1"/>
  <c r="E31" i="1" s="1"/>
  <c r="G10" i="4"/>
  <c r="G9" i="4" s="1"/>
  <c r="G8" i="4" s="1"/>
  <c r="H9" i="2"/>
  <c r="F8" i="2"/>
  <c r="H8" i="2" s="1"/>
  <c r="H17" i="2"/>
  <c r="H9" i="4"/>
  <c r="E11" i="1"/>
  <c r="G8" i="2"/>
  <c r="G9" i="2"/>
  <c r="G17" i="2"/>
  <c r="F11" i="1"/>
  <c r="C10" i="1"/>
  <c r="E15" i="1"/>
  <c r="D10" i="1"/>
  <c r="D21" i="4" l="1"/>
  <c r="D9" i="4" s="1"/>
  <c r="D8" i="4" s="1"/>
  <c r="H10" i="1"/>
  <c r="J10" i="1"/>
  <c r="F10" i="1"/>
  <c r="F30" i="1"/>
  <c r="F31" i="1"/>
  <c r="E30" i="1"/>
  <c r="E10" i="1"/>
  <c r="D23" i="1"/>
  <c r="C29" i="1"/>
  <c r="F29" i="1" s="1"/>
  <c r="F21" i="4" l="1"/>
  <c r="E21" i="4"/>
  <c r="D24" i="1"/>
  <c r="H8" i="4"/>
  <c r="E29" i="1"/>
  <c r="C19" i="4"/>
  <c r="C10" i="4" s="1"/>
  <c r="C9" i="4" s="1"/>
  <c r="C8" i="4" s="1"/>
  <c r="D4" i="4" s="1"/>
  <c r="E24" i="1" l="1"/>
  <c r="F24" i="1"/>
  <c r="D22" i="1"/>
  <c r="D21" i="1" s="1"/>
  <c r="F10" i="4"/>
  <c r="C23" i="1"/>
  <c r="E10" i="4"/>
  <c r="E23" i="1" l="1"/>
  <c r="F23" i="1"/>
  <c r="C27" i="1" l="1"/>
  <c r="C22" i="1" s="1"/>
  <c r="C21" i="1" s="1"/>
  <c r="F27" i="4"/>
  <c r="E27" i="4"/>
  <c r="F9" i="4" l="1"/>
  <c r="F27" i="1"/>
  <c r="E22" i="1"/>
  <c r="F22" i="1"/>
  <c r="F8" i="4"/>
  <c r="E8" i="4"/>
  <c r="E9" i="4"/>
  <c r="E27" i="1"/>
  <c r="E21" i="1" l="1"/>
  <c r="F21" i="1"/>
</calcChain>
</file>

<file path=xl/comments1.xml><?xml version="1.0" encoding="utf-8"?>
<comments xmlns="http://schemas.openxmlformats.org/spreadsheetml/2006/main">
  <authors>
    <author>Author</author>
  </authors>
  <commentList>
    <comment ref="J13" authorId="0" shapeId="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shapeId="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shapeId="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shapeId="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shapeId="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authors>
    <author>Author</author>
  </authors>
  <commentList>
    <comment ref="G17" authorId="0" shapeId="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<sst xmlns="http://schemas.openxmlformats.org/spreadsheetml/2006/main" count="272" uniqueCount="213">
  <si>
    <t>Nội dung</t>
  </si>
  <si>
    <t>Tuyệt đối</t>
  </si>
  <si>
    <t>Tương đối</t>
  </si>
  <si>
    <t>(%)</t>
  </si>
  <si>
    <t>A</t>
  </si>
  <si>
    <t>B</t>
  </si>
  <si>
    <t>I</t>
  </si>
  <si>
    <t>Thu bổ sung từ ngân sách cấp trên</t>
  </si>
  <si>
    <t>-</t>
  </si>
  <si>
    <t>Thu kết dư</t>
  </si>
  <si>
    <t>II</t>
  </si>
  <si>
    <t>III</t>
  </si>
  <si>
    <t>STT</t>
  </si>
  <si>
    <t xml:space="preserve">TỔNG CHI NSĐP </t>
  </si>
  <si>
    <t>CHI CÂN ĐỐI NSĐP</t>
  </si>
  <si>
    <t>Chi đầu tư phát triển (1)</t>
  </si>
  <si>
    <t>Chi đầu tư cho các dự án</t>
  </si>
  <si>
    <t>Trong đó: Chia theo lĩnh vực</t>
  </si>
  <si>
    <t xml:space="preserve"> Chi giáo dục - đào tạo và dạy nghề</t>
  </si>
  <si>
    <t xml:space="preserve"> Chi khoa học và công nghệ</t>
  </si>
  <si>
    <t>Trong đó: Chia theo nguồn vốn</t>
  </si>
  <si>
    <t xml:space="preserve"> - </t>
  </si>
  <si>
    <t xml:space="preserve">Chi xây dựng cơ bản tập trung </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</si>
  <si>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</si>
  <si>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</si>
  <si>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</si>
  <si>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</si>
  <si>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</si>
  <si>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</si>
  <si>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</si>
  <si>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</si>
  <si>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</si>
  <si>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</si>
  <si>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</si>
  <si>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</si>
  <si>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</si>
  <si>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</si>
  <si>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</si>
  <si>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</si>
  <si>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</si>
  <si>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</si>
  <si>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</si>
  <si>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</si>
  <si>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</si>
  <si>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</si>
  <si>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</si>
  <si>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</si>
  <si>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</si>
  <si>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</si>
  <si>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</si>
  <si>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</si>
  <si>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</si>
  <si>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</si>
  <si>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</si>
  <si>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</si>
  <si>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</si>
  <si>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</si>
  <si>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</si>
  <si>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</si>
  <si>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</si>
  <si>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</si>
  <si>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</si>
  <si>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</si>
  <si>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</si>
  <si>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</si>
  <si>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</si>
  <si>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</si>
  <si>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</si>
  <si>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</si>
  <si>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</si>
  <si>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Biểu số: 01(Biểu số 12/NĐ31)</t>
  </si>
  <si>
    <t>Biểu số: 02 (Biểu số 13/NĐ31)</t>
  </si>
  <si>
    <t xml:space="preserve">Nội dung </t>
  </si>
  <si>
    <t>So Sánh (%)</t>
  </si>
  <si>
    <t>5=3/1</t>
  </si>
  <si>
    <t>6=4/2</t>
  </si>
  <si>
    <t>TỔNG THU NSNN</t>
  </si>
  <si>
    <t xml:space="preserve">Thu nội địa </t>
  </si>
  <si>
    <t xml:space="preserve">Thu từ khu vực  DNNN do trung  ương quản lý </t>
  </si>
  <si>
    <t xml:space="preserve">Thu  từ khu vực DNNN do địa phương quản lý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</si>
  <si>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</si>
  <si>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</si>
  <si>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</si>
  <si>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</si>
  <si>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</si>
  <si>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</si>
  <si>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</si>
  <si>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</si>
  <si>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</si>
  <si>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 xml:space="preserve">Phí và lệ phí xã </t>
  </si>
  <si>
    <t>Thuế sử dụng  đất nông nghiệp</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</si>
  <si>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</si>
  <si>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</si>
  <si>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</si>
  <si>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</si>
  <si>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</si>
  <si>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</si>
  <si>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</si>
  <si>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</si>
  <si>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Biểu số: 03 (Biểu số 14/NĐ31)</t>
  </si>
  <si>
    <t xml:space="preserve">Ước thực hiện 6 tháng </t>
  </si>
  <si>
    <t xml:space="preserve">So Sánh </t>
  </si>
  <si>
    <t xml:space="preserve">Tuyệt đối </t>
  </si>
  <si>
    <t>Tương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</si>
  <si>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</si>
  <si>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</si>
  <si>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</si>
  <si>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</si>
  <si>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1.1</t>
  </si>
  <si>
    <t>3.1</t>
  </si>
  <si>
    <t>1.2</t>
  </si>
  <si>
    <t>1.3</t>
  </si>
  <si>
    <t>2.1</t>
  </si>
  <si>
    <t>2.2</t>
  </si>
  <si>
    <t>3.2</t>
  </si>
  <si>
    <t xml:space="preserve">Nguồn dự phòng ngân sách tỉnh </t>
  </si>
  <si>
    <t xml:space="preserve">Chương trình MTQG giảm nghèo bền vững </t>
  </si>
  <si>
    <t xml:space="preserve">Chương trình nông thôn mới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</si>
  <si>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</si>
  <si>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</si>
  <si>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</si>
  <si>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</si>
  <si>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</si>
  <si>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</si>
  <si>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</si>
  <si>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</si>
  <si>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</si>
  <si>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</si>
  <si>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THEO DÕI SỐ CÒN LẠI NĂM 2019</t>
  </si>
  <si>
    <t>ĐVT: ĐỒNG</t>
  </si>
  <si>
    <t xml:space="preserve">Số Quyết định  </t>
  </si>
  <si>
    <t xml:space="preserve">Ngày, tháng, năm ban hành </t>
  </si>
  <si>
    <t xml:space="preserve">Nguồn </t>
  </si>
  <si>
    <t xml:space="preserve">Số đã PB </t>
  </si>
  <si>
    <t xml:space="preserve">Số còn lại </t>
  </si>
  <si>
    <t>Ghi chú</t>
  </si>
  <si>
    <t xml:space="preserve">Ngân sách huyện </t>
  </si>
  <si>
    <t xml:space="preserve">2332/QĐ-UBND </t>
  </si>
  <si>
    <t xml:space="preserve">Các nhiệm vụ chi phân bổ chi tiết sau </t>
  </si>
  <si>
    <t xml:space="preserve"> - KP NGhị định 116/NĐ-CP đài TTT-TH</t>
  </si>
  <si>
    <t xml:space="preserve"> - Chi khác + đặc thù huyện </t>
  </si>
  <si>
    <t xml:space="preserve">Trong đó có 2.193 trđ của xã </t>
  </si>
  <si>
    <t xml:space="preserve">1009/QĐ-UBND </t>
  </si>
  <si>
    <t>BS KP hỗ trợ thực hiện tổ chức kỳ thi THPT quôc gia năm 2019</t>
  </si>
  <si>
    <t xml:space="preserve">905/QĐ-UBND </t>
  </si>
  <si>
    <t xml:space="preserve">HT KP tăng cường đảm bảo an ninh, trật tự tại xã Tà Tổng </t>
  </si>
  <si>
    <t>1143/QĐ-UND</t>
  </si>
  <si>
    <t xml:space="preserve">Đại hội Dân tộc thiểu số lần 3 huyện Mường Tè năm 2019 </t>
  </si>
  <si>
    <t xml:space="preserve">2997/QĐ-UBND </t>
  </si>
  <si>
    <t xml:space="preserve">Dự phòng </t>
  </si>
  <si>
    <t xml:space="preserve">716/QĐ-UBND </t>
  </si>
  <si>
    <t xml:space="preserve">PB KP dự phòng chi TTDVNN thực hiện phun tiêu độc khử trùng MT và phòng dịch tả lợn Châu Phi </t>
  </si>
  <si>
    <t xml:space="preserve">990/QĐ-UBND </t>
  </si>
  <si>
    <t xml:space="preserve">Tạm ứng KP dự phòng NS huyện năm 2018 cho TTDVNN tiêm vắc xin </t>
  </si>
  <si>
    <t>740/QĐ-UBND</t>
  </si>
  <si>
    <t>Tạm ứng Phòng TNMT giải tỏa , nổ mìn, phá hầm KTKS</t>
  </si>
  <si>
    <t>2.3</t>
  </si>
  <si>
    <t xml:space="preserve">93/QĐ-UBND </t>
  </si>
  <si>
    <t>2.4</t>
  </si>
  <si>
    <t xml:space="preserve">122/QĐ-UBND </t>
  </si>
  <si>
    <t>2.5</t>
  </si>
  <si>
    <t xml:space="preserve">87/QĐ-UBND </t>
  </si>
  <si>
    <t>Tạm ứng cho TTDVNN thực hiện phòng Chống dịch tả lợn Châu Phi</t>
  </si>
  <si>
    <t xml:space="preserve">73/QĐ-UBND </t>
  </si>
  <si>
    <t>Chi chuyển nguồn số dư dự toán, dư tạm ứng năm 2017 sang 2018</t>
  </si>
  <si>
    <t xml:space="preserve"> - 50%  thực hiện CCTL </t>
  </si>
  <si>
    <t xml:space="preserve"> - 50% thực hiện NTM</t>
  </si>
  <si>
    <t xml:space="preserve">14/QĐ-UBND </t>
  </si>
  <si>
    <t>Tạm ứng ngân sách huyện năm 2018 cho BQL Giảm nghèo huyện để chi trả tiền lương và các khoản chi phí khác cho hướng dẫn viên cộng đồng (CF)</t>
  </si>
  <si>
    <t xml:space="preserve">2351/QĐ-UBND </t>
  </si>
  <si>
    <t>BS KP cho các đơn vị thực chi trả nghỉ hưu trước tuổi theo NĐ 108</t>
  </si>
  <si>
    <t>3.3</t>
  </si>
  <si>
    <t xml:space="preserve">2160/QĐ-UBND </t>
  </si>
  <si>
    <t>BS KP cho các đơn vị thực chi trả tiền lương tăng thêm (mức lương cơ sở )</t>
  </si>
  <si>
    <t>Ngân sách Xã</t>
  </si>
  <si>
    <t xml:space="preserve">a) Các nhiệm vụ chi phân bổ chi tiết sau </t>
  </si>
  <si>
    <t xml:space="preserve"> - Kinh phí chúc thọ, mừng thọ </t>
  </si>
  <si>
    <t xml:space="preserve"> - ĐỊnh Mức PB </t>
  </si>
  <si>
    <t xml:space="preserve"> Dự phòng </t>
  </si>
  <si>
    <t>A Hùng đã giảm trừ hết vào nguồn CCTL của các đơn vị xã</t>
  </si>
  <si>
    <t>2.6</t>
  </si>
  <si>
    <t>1136/QĐ-UBND</t>
  </si>
  <si>
    <t>Tạm ứng cho BQLDA CTPTKT-XH  (Công trình trường Tiểu học xã Bum Tở)</t>
  </si>
  <si>
    <t xml:space="preserve"> Tạm ứng cho CTY TNHH thủy điện huyện MƯờng Tè</t>
  </si>
  <si>
    <t>Tạm ứng cho BAn QL CTDA PTKT-XH (DA đầu tư cấp điện SH cho Nhân dân tại các điểm sắp xếp dân cư bị ảnh hưởng)</t>
  </si>
  <si>
    <t>2.7</t>
  </si>
  <si>
    <t>1832/QĐ-UBND</t>
  </si>
  <si>
    <t>25/7/2019</t>
  </si>
  <si>
    <t>Thu ứng cho BQLDA CTPTKT-XH  (Công trình trường Tiểu học xã Bum Tở)</t>
  </si>
  <si>
    <t xml:space="preserve">Kinh phí thực hiện chính sách đặc thù hỗ trợ phát triển KT-XH vùng dân tộc thiểu số và miền núi giai đoạn 2017-2020 theo Quyết định số 2085/QĐ-TTg của Thủ tướng chính phủ trên địa bàn tỉnh Lai Châu </t>
  </si>
  <si>
    <t xml:space="preserve">Sắp xếp ổn định dân cư 02 xã Mù Cả, Tà Tổng huyện Mường Tè </t>
  </si>
  <si>
    <t>Tỉnh bổ sung hỗ trợ người dân gặp khó khăn do đại dịch Covid-19</t>
  </si>
  <si>
    <t>Các khoản huy động, đóng góp</t>
  </si>
  <si>
    <t xml:space="preserve">Thu huy động và đóng góp </t>
  </si>
  <si>
    <t>Tổng Thu NSĐP</t>
  </si>
  <si>
    <t xml:space="preserve">Tổng Thu NSĐP được hưởng </t>
  </si>
  <si>
    <t xml:space="preserve">ĐVT: Đồng </t>
  </si>
  <si>
    <t>ĐVT: Đồng</t>
  </si>
  <si>
    <t>(Kèm theo Báo cáo số:            /BC-UBND, ngày          tháng        năm 2021 của UBND huyện Mường Tè)</t>
  </si>
  <si>
    <t>ĐÁNH GIÁ CÂN ĐỐI NGÂN SÁCH ĐỊA PHƯƠNG NĂM 2021</t>
  </si>
  <si>
    <t>Dự toán năm 2021
(HĐND huyện giao)</t>
  </si>
  <si>
    <t>Ước thực hiện 06 tháng/ 2021</t>
  </si>
  <si>
    <t>Dự toán năm 2021</t>
  </si>
  <si>
    <t>Ước thực hiện 06 tháng/2021</t>
  </si>
  <si>
    <t>ĐÁNH GIÁ THỰC HIỆN CHI NGÂN SÁCH ĐỊA PHƯƠNG THEO CƠ CẤU CHI NĂM 2021</t>
  </si>
  <si>
    <t xml:space="preserve">DT </t>
  </si>
  <si>
    <t>Chi</t>
  </si>
  <si>
    <t>Can hồ</t>
  </si>
  <si>
    <t>Nguồn dư dự toán, tiết kiệm chi thường xuyên năm 2019 chuyển nguồn sang 2020 của tỉnh</t>
  </si>
  <si>
    <t xml:space="preserve">CHI KẾT DƯ NGÂN SÁCH </t>
  </si>
  <si>
    <t xml:space="preserve">Chi kết dư </t>
  </si>
  <si>
    <t xml:space="preserve">Chi chuyển nguồn </t>
  </si>
  <si>
    <t>CHI CHUYỂN NGUỒN NGÂN SÁCH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</si>
</sst>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_(* \(#,##0\);_(* &quot;-&quot;_);_(@_)"/>
    <numFmt numFmtId="43" formatCode="_(* #,##0.00_);_(* \(#,##0.00\);_(* &quot;-&quot;??_);_(@_)"/>
    <numFmt numFmtId="164" formatCode="_(* #,##0_);_(* \(#,##0\);_(* &quot;-&quot;??_);_(@_)"/>
    <numFmt numFmtId="165" formatCode="#,##0.000"/>
  </numFmts>
  <fonts count="33" x14ac:knownFonts="1">
    <font>
      <sz val="11"/>
      <color theme="1"/>
      <name val="Calibri"/>
      <family val="2"/>
      <scheme val="minor"/>
    </font>
    <font>
      <b/>
      <sz val="12"/>
      <name val="Times New Roman"/>
      <family val="1"/>
    </font>
    <font>
      <sz val="12"/>
      <name val="Times New Roman"/>
      <family val="1"/>
    </font>
    <font>
      <b/>
      <i/>
      <sz val="12"/>
      <name val="Times New Roman"/>
      <family val="1"/>
    </font>
    <font>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1"/>
      <color theme="1"/>
      <name val="Calibri"/>
      <family val="2"/>
      <scheme val="minor"/>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sz val="12"/>
      <color rgb="FFFF0000"/>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b/>
      <i/>
      <sz val="11"/>
      <color rgb="FFFF0000"/>
      <name val="Times New Roman"/>
      <family val="1"/>
    </font>
    <font>
      <b/>
      <sz val="11"/>
      <color rgb="FFFF0000"/>
      <name val="Times New Roman"/>
      <family val="1"/>
    </font>
    <font>
      <i/>
      <sz val="11"/>
      <color rgb="FFFF0000"/>
      <name val="Times New Roman"/>
      <family val="1"/>
    </font>
    <font>
      <b/>
      <sz val="11"/>
      <name val="Times New Romanh"/>
    </font>
    <font>
      <sz val="11"/>
      <color rgb="FFFF0000"/>
      <name val="Times New Roman"/>
      <family val="1"/>
    </font>
    <font>
      <u/>
      <sz val="11"/>
      <name val="Times New Roman"/>
      <family val="1"/>
    </font>
    <font>
      <u/>
      <sz val="11"/>
      <color rgb="FFFF0000"/>
      <name val="Times New Roman"/>
      <family val="1"/>
    </font>
    <font>
      <b/>
      <sz val="11"/>
      <name val="Times New Roman h"/>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5" fillId="0" borderId="0"/>
    <xf numFmtId="43" fontId="11" fillId="0" borderId="0" applyFont="0" applyFill="0" applyBorder="0" applyAlignment="0" applyProtection="0"/>
    <xf numFmtId="0" fontId="12" fillId="0" borderId="0"/>
    <xf numFmtId="0" fontId="12" fillId="0" borderId="0"/>
  </cellStyleXfs>
  <cellXfs count="224">
    <xf numFmtId="0" fontId="0" fillId="0" borderId="0" xfId="0"/>
    <xf numFmtId="0" fontId="2" fillId="0" borderId="0" xfId="0" applyFont="1" applyFill="1"/>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164" fontId="6" fillId="0" borderId="0" xfId="0" applyNumberFormat="1" applyFont="1" applyAlignment="1">
      <alignment horizontal="center" vertical="center" wrapText="1"/>
    </xf>
    <xf numFmtId="164" fontId="7"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164" fontId="8" fillId="0" borderId="2" xfId="0" applyNumberFormat="1" applyFont="1" applyBorder="1" applyAlignment="1">
      <alignment horizontal="center"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39" fontId="7" fillId="0" borderId="2" xfId="0" applyNumberFormat="1" applyFont="1" applyBorder="1" applyAlignment="1">
      <alignment horizontal="center" vertical="center" wrapText="1"/>
    </xf>
    <xf numFmtId="39" fontId="6" fillId="0" borderId="2" xfId="0" applyNumberFormat="1" applyFont="1" applyBorder="1" applyAlignment="1">
      <alignment horizontal="center" vertical="center" wrapText="1"/>
    </xf>
    <xf numFmtId="39" fontId="8" fillId="0" borderId="2" xfId="0" applyNumberFormat="1" applyFont="1" applyBorder="1" applyAlignment="1">
      <alignment horizontal="center" vertical="center" wrapText="1"/>
    </xf>
    <xf numFmtId="3" fontId="16" fillId="0" borderId="2" xfId="0" applyNumberFormat="1" applyFont="1" applyBorder="1" applyAlignment="1">
      <alignment vertical="center" wrapText="1"/>
    </xf>
    <xf numFmtId="3" fontId="13" fillId="0" borderId="2" xfId="0" applyNumberFormat="1" applyFont="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3" fontId="2" fillId="0" borderId="2" xfId="0" applyNumberFormat="1" applyFont="1" applyFill="1" applyBorder="1" applyAlignment="1">
      <alignment vertical="center" wrapText="1"/>
    </xf>
    <xf numFmtId="0" fontId="2" fillId="0" borderId="0" xfId="0" applyFont="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0" xfId="0" applyFont="1" applyAlignment="1">
      <alignment vertical="center" wrapText="1"/>
    </xf>
    <xf numFmtId="3" fontId="2" fillId="0" borderId="2" xfId="0" applyNumberFormat="1" applyFont="1" applyBorder="1" applyAlignment="1">
      <alignment vertical="center" wrapText="1"/>
    </xf>
    <xf numFmtId="3" fontId="4" fillId="0" borderId="2" xfId="0" applyNumberFormat="1" applyFont="1" applyBorder="1" applyAlignment="1">
      <alignment vertical="center" wrapText="1"/>
    </xf>
    <xf numFmtId="0" fontId="1" fillId="0" borderId="0" xfId="0" applyFont="1"/>
    <xf numFmtId="3" fontId="2" fillId="0" borderId="7" xfId="0" applyNumberFormat="1" applyFont="1" applyFill="1" applyBorder="1" applyAlignment="1">
      <alignment horizontal="center"/>
    </xf>
    <xf numFmtId="0" fontId="2" fillId="0" borderId="0" xfId="0" applyNumberFormat="1" applyFont="1" applyFill="1" applyBorder="1" applyAlignment="1">
      <alignment wrapText="1"/>
    </xf>
    <xf numFmtId="164" fontId="2" fillId="0" borderId="0" xfId="2" applyNumberFormat="1" applyFont="1" applyFill="1" applyBorder="1"/>
    <xf numFmtId="0" fontId="2" fillId="0" borderId="0" xfId="0" applyFont="1" applyFill="1" applyBorder="1"/>
    <xf numFmtId="3" fontId="1" fillId="0" borderId="2" xfId="0" applyNumberFormat="1" applyFont="1" applyBorder="1" applyAlignment="1">
      <alignment horizontal="center" vertical="center" wrapText="1"/>
    </xf>
    <xf numFmtId="0" fontId="1" fillId="0" borderId="2" xfId="0" applyNumberFormat="1" applyFont="1" applyFill="1" applyBorder="1" applyAlignment="1">
      <alignment horizontal="center" vertical="center" wrapText="1"/>
    </xf>
    <xf numFmtId="164" fontId="1" fillId="0" borderId="2" xfId="2" applyNumberFormat="1" applyFont="1" applyFill="1" applyBorder="1" applyAlignment="1">
      <alignment horizontal="center" vertical="center" wrapText="1"/>
    </xf>
    <xf numFmtId="0" fontId="1" fillId="0" borderId="2" xfId="0" applyNumberFormat="1" applyFont="1" applyBorder="1" applyAlignment="1">
      <alignment horizontal="center" vertical="center" wrapText="1"/>
    </xf>
    <xf numFmtId="3" fontId="1" fillId="3" borderId="2"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164" fontId="1" fillId="3" borderId="2" xfId="2"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3" fontId="1" fillId="4" borderId="2"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14" fontId="1" fillId="4" borderId="2" xfId="0" applyNumberFormat="1" applyFont="1" applyFill="1" applyBorder="1" applyAlignment="1">
      <alignment horizontal="center" vertical="center" wrapText="1"/>
    </xf>
    <xf numFmtId="164" fontId="1" fillId="4" borderId="2" xfId="2" applyNumberFormat="1" applyFont="1" applyFill="1" applyBorder="1" applyAlignment="1">
      <alignment vertical="center" wrapText="1"/>
    </xf>
    <xf numFmtId="3" fontId="1" fillId="4" borderId="2" xfId="0" applyNumberFormat="1" applyFont="1" applyFill="1" applyBorder="1" applyAlignment="1">
      <alignment vertical="center" wrapText="1"/>
    </xf>
    <xf numFmtId="0" fontId="1" fillId="4" borderId="2" xfId="0" applyFont="1" applyFill="1" applyBorder="1" applyAlignment="1">
      <alignment horizontal="center" vertical="center" wrapText="1"/>
    </xf>
    <xf numFmtId="3" fontId="1" fillId="0" borderId="0" xfId="0" applyNumberFormat="1" applyFont="1" applyAlignment="1">
      <alignment vertical="center" wrapText="1"/>
    </xf>
    <xf numFmtId="0" fontId="1" fillId="0" borderId="0" xfId="0" applyFont="1" applyAlignment="1">
      <alignment vertical="center" wrapText="1"/>
    </xf>
    <xf numFmtId="3"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2" applyNumberFormat="1" applyFont="1" applyFill="1" applyBorder="1" applyAlignment="1">
      <alignment vertical="center" wrapText="1"/>
    </xf>
    <xf numFmtId="0" fontId="1" fillId="0" borderId="2" xfId="0" applyFont="1" applyFill="1" applyBorder="1" applyAlignment="1">
      <alignment vertical="center" wrapText="1"/>
    </xf>
    <xf numFmtId="3" fontId="2" fillId="0" borderId="0" xfId="0" applyNumberFormat="1" applyFont="1" applyAlignment="1">
      <alignment vertical="center" wrapText="1"/>
    </xf>
    <xf numFmtId="0" fontId="2" fillId="0" borderId="2" xfId="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2" fillId="0" borderId="0" xfId="0" applyFont="1" applyFill="1" applyAlignment="1">
      <alignment vertical="center" wrapText="1"/>
    </xf>
    <xf numFmtId="14" fontId="2" fillId="0" borderId="2" xfId="0" applyNumberFormat="1" applyFont="1" applyBorder="1" applyAlignment="1">
      <alignment horizontal="center" vertical="center" wrapText="1"/>
    </xf>
    <xf numFmtId="0" fontId="1" fillId="4" borderId="2" xfId="0" applyFont="1" applyFill="1" applyBorder="1" applyAlignment="1">
      <alignment vertical="center" wrapText="1"/>
    </xf>
    <xf numFmtId="0" fontId="1" fillId="4" borderId="0" xfId="0" applyFont="1" applyFill="1" applyAlignment="1">
      <alignment vertical="center" wrapText="1"/>
    </xf>
    <xf numFmtId="3" fontId="1" fillId="3" borderId="2" xfId="0" applyNumberFormat="1" applyFont="1" applyFill="1" applyBorder="1" applyAlignment="1">
      <alignment horizontal="right" vertical="center" wrapText="1"/>
    </xf>
    <xf numFmtId="3" fontId="1" fillId="0" borderId="0" xfId="0" applyNumberFormat="1" applyFont="1" applyAlignment="1">
      <alignment horizontal="center" vertical="center" wrapText="1"/>
    </xf>
    <xf numFmtId="0" fontId="2" fillId="4" borderId="2" xfId="0" applyFont="1" applyFill="1" applyBorder="1" applyAlignment="1">
      <alignment vertical="center" wrapText="1"/>
    </xf>
    <xf numFmtId="0" fontId="20" fillId="0" borderId="2" xfId="0" applyFont="1" applyBorder="1" applyAlignment="1">
      <alignment horizontal="center" vertical="center" wrapText="1"/>
    </xf>
    <xf numFmtId="0" fontId="20" fillId="0" borderId="2" xfId="0" applyFont="1" applyBorder="1" applyAlignment="1">
      <alignment vertical="center" wrapText="1"/>
    </xf>
    <xf numFmtId="3" fontId="20" fillId="0" borderId="2" xfId="0" applyNumberFormat="1" applyFont="1" applyBorder="1" applyAlignment="1">
      <alignment vertical="center" wrapText="1"/>
    </xf>
    <xf numFmtId="0" fontId="20" fillId="4" borderId="2" xfId="0" applyFont="1" applyFill="1" applyBorder="1" applyAlignment="1">
      <alignment vertical="center" wrapText="1"/>
    </xf>
    <xf numFmtId="0" fontId="20" fillId="0" borderId="0" xfId="0" applyFont="1" applyAlignment="1">
      <alignment vertical="center" wrapText="1"/>
    </xf>
    <xf numFmtId="0" fontId="2" fillId="0" borderId="0" xfId="0" applyFont="1"/>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center" vertical="center" wrapText="1"/>
    </xf>
    <xf numFmtId="14" fontId="2" fillId="0" borderId="2" xfId="0" quotePrefix="1" applyNumberFormat="1" applyFont="1" applyBorder="1" applyAlignment="1">
      <alignment horizontal="center" vertical="center" wrapText="1"/>
    </xf>
    <xf numFmtId="37" fontId="16" fillId="0" borderId="2" xfId="0" applyNumberFormat="1" applyFont="1" applyBorder="1" applyAlignment="1">
      <alignment vertical="center" wrapText="1"/>
    </xf>
    <xf numFmtId="39" fontId="16" fillId="0" borderId="2" xfId="0" applyNumberFormat="1" applyFont="1" applyBorder="1" applyAlignment="1">
      <alignment vertical="center" wrapText="1"/>
    </xf>
    <xf numFmtId="41" fontId="16" fillId="0" borderId="2" xfId="0" applyNumberFormat="1" applyFont="1" applyBorder="1" applyAlignment="1">
      <alignment vertical="center" wrapText="1"/>
    </xf>
    <xf numFmtId="3" fontId="21" fillId="0" borderId="0" xfId="0" applyNumberFormat="1" applyFont="1" applyAlignment="1">
      <alignment vertical="center" wrapText="1"/>
    </xf>
    <xf numFmtId="0" fontId="21" fillId="0" borderId="0" xfId="0" applyFont="1" applyAlignment="1">
      <alignment vertical="center" wrapText="1"/>
    </xf>
    <xf numFmtId="0" fontId="16" fillId="0" borderId="0" xfId="0" applyFont="1" applyAlignment="1">
      <alignment horizontal="centerContinuous" vertical="center" wrapText="1"/>
    </xf>
    <xf numFmtId="0" fontId="22" fillId="0" borderId="0" xfId="0" applyFont="1" applyAlignment="1">
      <alignment vertical="center" wrapText="1"/>
    </xf>
    <xf numFmtId="3" fontId="22" fillId="0" borderId="0" xfId="0" applyNumberFormat="1" applyFont="1" applyAlignment="1">
      <alignment vertical="center" wrapText="1"/>
    </xf>
    <xf numFmtId="0" fontId="17" fillId="0" borderId="0" xfId="0" applyFont="1" applyAlignment="1">
      <alignment horizontal="left" vertical="center" wrapText="1"/>
    </xf>
    <xf numFmtId="0" fontId="13" fillId="0" borderId="0" xfId="0" applyFont="1" applyAlignment="1">
      <alignment vertical="center" wrapText="1"/>
    </xf>
    <xf numFmtId="37"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9" fillId="0" borderId="2" xfId="0" applyFont="1" applyBorder="1" applyAlignment="1">
      <alignment horizontal="center" vertical="center" wrapText="1"/>
    </xf>
    <xf numFmtId="41" fontId="19" fillId="0" borderId="2" xfId="0" applyNumberFormat="1" applyFont="1" applyBorder="1" applyAlignment="1">
      <alignment vertical="center" wrapText="1"/>
    </xf>
    <xf numFmtId="3" fontId="23" fillId="0" borderId="0" xfId="0" applyNumberFormat="1" applyFont="1" applyAlignment="1">
      <alignment vertical="center" wrapText="1"/>
    </xf>
    <xf numFmtId="0" fontId="23" fillId="0" borderId="0" xfId="0" applyFont="1" applyAlignment="1">
      <alignment vertical="center" wrapText="1"/>
    </xf>
    <xf numFmtId="0" fontId="16" fillId="0" borderId="2" xfId="0" applyFont="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wrapText="1"/>
    </xf>
    <xf numFmtId="37" fontId="13" fillId="0" borderId="2" xfId="0" applyNumberFormat="1" applyFont="1" applyBorder="1" applyAlignment="1">
      <alignment vertical="center" wrapText="1"/>
    </xf>
    <xf numFmtId="41" fontId="13" fillId="0" borderId="2" xfId="0" applyNumberFormat="1" applyFont="1" applyBorder="1" applyAlignment="1">
      <alignment vertical="center" wrapText="1"/>
    </xf>
    <xf numFmtId="0" fontId="17" fillId="0" borderId="2" xfId="0" applyFont="1" applyBorder="1" applyAlignment="1">
      <alignment horizontal="center" vertical="center" wrapText="1"/>
    </xf>
    <xf numFmtId="0" fontId="17" fillId="0" borderId="2" xfId="0" applyFont="1" applyBorder="1" applyAlignment="1">
      <alignment vertical="center" wrapText="1"/>
    </xf>
    <xf numFmtId="3" fontId="17" fillId="0" borderId="2" xfId="0" applyNumberFormat="1" applyFont="1" applyBorder="1" applyAlignment="1">
      <alignment vertical="center" wrapText="1"/>
    </xf>
    <xf numFmtId="41" fontId="17" fillId="0" borderId="2" xfId="0" applyNumberFormat="1" applyFont="1" applyBorder="1" applyAlignment="1">
      <alignment vertical="center" wrapText="1"/>
    </xf>
    <xf numFmtId="3" fontId="24" fillId="0" borderId="0" xfId="0" applyNumberFormat="1" applyFont="1" applyAlignment="1">
      <alignment vertical="center" wrapText="1"/>
    </xf>
    <xf numFmtId="0" fontId="24" fillId="0" borderId="0" xfId="0" applyFont="1" applyAlignment="1">
      <alignment vertical="center" wrapText="1"/>
    </xf>
    <xf numFmtId="0" fontId="17" fillId="0" borderId="2" xfId="0" quotePrefix="1" applyFont="1" applyBorder="1" applyAlignment="1">
      <alignment horizontal="center" vertical="center" wrapText="1"/>
    </xf>
    <xf numFmtId="39" fontId="17" fillId="0" borderId="2" xfId="0" applyNumberFormat="1" applyFont="1" applyBorder="1" applyAlignment="1">
      <alignment vertical="center" wrapText="1"/>
    </xf>
    <xf numFmtId="0" fontId="13" fillId="0" borderId="2" xfId="0" applyFont="1" applyBorder="1" applyAlignment="1">
      <alignment horizontal="left" vertical="center" wrapText="1"/>
    </xf>
    <xf numFmtId="39" fontId="13" fillId="0" borderId="2" xfId="0" applyNumberFormat="1" applyFont="1" applyBorder="1" applyAlignment="1">
      <alignment vertical="center" wrapText="1"/>
    </xf>
    <xf numFmtId="0" fontId="17" fillId="0" borderId="0" xfId="0" applyFont="1" applyAlignment="1">
      <alignment vertical="center" wrapText="1"/>
    </xf>
    <xf numFmtId="0" fontId="13" fillId="0" borderId="0" xfId="0" applyFont="1" applyBorder="1" applyAlignment="1">
      <alignment vertical="center" wrapText="1"/>
    </xf>
    <xf numFmtId="37" fontId="13" fillId="0" borderId="0" xfId="0" applyNumberFormat="1" applyFont="1" applyAlignment="1">
      <alignment vertical="center" wrapText="1"/>
    </xf>
    <xf numFmtId="0" fontId="17" fillId="0" borderId="0" xfId="0" applyFont="1" applyBorder="1" applyAlignment="1">
      <alignment vertical="center" wrapText="1"/>
    </xf>
    <xf numFmtId="0" fontId="13" fillId="0" borderId="0" xfId="0" applyFont="1" applyFill="1"/>
    <xf numFmtId="0" fontId="25" fillId="0" borderId="0" xfId="0" applyFont="1" applyFill="1" applyAlignment="1">
      <alignment horizontal="center"/>
    </xf>
    <xf numFmtId="3" fontId="13" fillId="0" borderId="0" xfId="0" applyNumberFormat="1" applyFont="1" applyFill="1"/>
    <xf numFmtId="0" fontId="26" fillId="0" borderId="0" xfId="0" applyFont="1" applyFill="1" applyAlignment="1">
      <alignment horizontal="center"/>
    </xf>
    <xf numFmtId="0" fontId="27" fillId="0" borderId="0" xfId="0" applyFont="1" applyFill="1" applyAlignment="1">
      <alignment horizontal="center" wrapText="1"/>
    </xf>
    <xf numFmtId="3" fontId="17" fillId="0" borderId="0" xfId="0" applyNumberFormat="1" applyFont="1" applyFill="1"/>
    <xf numFmtId="0" fontId="17" fillId="0" borderId="0" xfId="0" applyFont="1" applyFill="1"/>
    <xf numFmtId="0" fontId="17" fillId="0" borderId="0" xfId="0" applyFont="1" applyFill="1" applyAlignment="1">
      <alignment horizontal="left"/>
    </xf>
    <xf numFmtId="0" fontId="27" fillId="0" borderId="0" xfId="0" applyFont="1" applyFill="1" applyBorder="1" applyAlignment="1">
      <alignment horizontal="center"/>
    </xf>
    <xf numFmtId="0" fontId="26"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26" fillId="0" borderId="2" xfId="0" applyFont="1" applyFill="1" applyBorder="1" applyAlignment="1">
      <alignment horizontal="center" vertical="center" wrapText="1"/>
    </xf>
    <xf numFmtId="0" fontId="26" fillId="0" borderId="2" xfId="0" applyFont="1" applyFill="1" applyBorder="1" applyAlignment="1">
      <alignment vertical="center"/>
    </xf>
    <xf numFmtId="37" fontId="16" fillId="0" borderId="2" xfId="0" applyNumberFormat="1" applyFont="1" applyFill="1" applyBorder="1" applyAlignment="1">
      <alignment horizontal="center" vertical="center"/>
    </xf>
    <xf numFmtId="3" fontId="16" fillId="0" borderId="0" xfId="0" applyNumberFormat="1" applyFont="1" applyFill="1" applyAlignment="1">
      <alignment vertical="center"/>
    </xf>
    <xf numFmtId="0" fontId="16" fillId="0" borderId="0" xfId="0" applyFont="1" applyFill="1" applyAlignment="1">
      <alignment vertical="center"/>
    </xf>
    <xf numFmtId="0" fontId="16" fillId="0" borderId="2" xfId="0" applyFont="1" applyFill="1" applyBorder="1" applyAlignment="1">
      <alignment horizontal="center"/>
    </xf>
    <xf numFmtId="0" fontId="28" fillId="0" borderId="2" xfId="0" applyFont="1" applyFill="1" applyBorder="1"/>
    <xf numFmtId="41" fontId="16" fillId="0" borderId="2" xfId="0" applyNumberFormat="1" applyFont="1" applyFill="1" applyBorder="1"/>
    <xf numFmtId="37" fontId="16" fillId="0" borderId="2" xfId="0" applyNumberFormat="1" applyFont="1" applyFill="1" applyBorder="1"/>
    <xf numFmtId="4" fontId="16" fillId="0" borderId="2" xfId="0" applyNumberFormat="1" applyFont="1" applyFill="1" applyBorder="1"/>
    <xf numFmtId="3" fontId="26" fillId="0" borderId="2" xfId="0" applyNumberFormat="1" applyFont="1" applyFill="1" applyBorder="1"/>
    <xf numFmtId="3" fontId="16" fillId="0" borderId="0" xfId="0" applyNumberFormat="1" applyFont="1" applyFill="1"/>
    <xf numFmtId="0" fontId="16" fillId="0" borderId="0" xfId="0" applyFont="1" applyFill="1"/>
    <xf numFmtId="0" fontId="13" fillId="0" borderId="2" xfId="0" applyFont="1" applyFill="1" applyBorder="1" applyAlignment="1">
      <alignment horizontal="center"/>
    </xf>
    <xf numFmtId="0" fontId="13" fillId="0" borderId="2" xfId="0" applyFont="1" applyFill="1" applyBorder="1"/>
    <xf numFmtId="41" fontId="13" fillId="0" borderId="2" xfId="0" applyNumberFormat="1" applyFont="1" applyFill="1" applyBorder="1"/>
    <xf numFmtId="37" fontId="13" fillId="0" borderId="2" xfId="0" applyNumberFormat="1" applyFont="1" applyFill="1" applyBorder="1"/>
    <xf numFmtId="4" fontId="13" fillId="0" borderId="2" xfId="0" applyNumberFormat="1" applyFont="1" applyFill="1" applyBorder="1"/>
    <xf numFmtId="3" fontId="29" fillId="0" borderId="2" xfId="0" applyNumberFormat="1" applyFont="1" applyFill="1" applyBorder="1"/>
    <xf numFmtId="0" fontId="13" fillId="0" borderId="2" xfId="0" quotePrefix="1" applyFont="1" applyFill="1" applyBorder="1" applyAlignment="1">
      <alignment horizontal="center"/>
    </xf>
    <xf numFmtId="3" fontId="29" fillId="2" borderId="2" xfId="0" applyNumberFormat="1" applyFont="1" applyFill="1" applyBorder="1"/>
    <xf numFmtId="0" fontId="16" fillId="0" borderId="2" xfId="0" applyFont="1" applyFill="1" applyBorder="1"/>
    <xf numFmtId="3" fontId="26" fillId="2" borderId="2" xfId="0" applyNumberFormat="1" applyFont="1" applyFill="1" applyBorder="1"/>
    <xf numFmtId="37" fontId="30" fillId="0" borderId="2" xfId="0" applyNumberFormat="1" applyFont="1" applyFill="1" applyBorder="1"/>
    <xf numFmtId="4" fontId="30" fillId="0" borderId="2" xfId="0" applyNumberFormat="1" applyFont="1" applyFill="1" applyBorder="1"/>
    <xf numFmtId="3" fontId="31" fillId="0" borderId="2" xfId="0" applyNumberFormat="1" applyFont="1" applyFill="1" applyBorder="1"/>
    <xf numFmtId="0" fontId="27" fillId="0" borderId="0" xfId="0" applyFont="1" applyFill="1" applyBorder="1" applyAlignment="1">
      <alignment horizontal="left" vertical="center" wrapText="1"/>
    </xf>
    <xf numFmtId="37" fontId="13" fillId="0" borderId="0" xfId="0" applyNumberFormat="1" applyFont="1" applyFill="1"/>
    <xf numFmtId="0" fontId="29" fillId="0" borderId="0" xfId="0" applyFont="1" applyFill="1"/>
    <xf numFmtId="0" fontId="16" fillId="0" borderId="2" xfId="0" applyFont="1" applyFill="1" applyBorder="1" applyAlignment="1">
      <alignment wrapText="1"/>
    </xf>
    <xf numFmtId="0" fontId="13" fillId="0" borderId="2" xfId="0" applyFont="1" applyFill="1" applyBorder="1" applyAlignment="1">
      <alignment wrapText="1"/>
    </xf>
    <xf numFmtId="0" fontId="25" fillId="5" borderId="0" xfId="0" applyFont="1" applyFill="1" applyAlignment="1">
      <alignment horizontal="center"/>
    </xf>
    <xf numFmtId="0" fontId="26" fillId="5" borderId="0" xfId="0" applyFont="1" applyFill="1" applyAlignment="1">
      <alignment horizontal="center"/>
    </xf>
    <xf numFmtId="0" fontId="27" fillId="5" borderId="0" xfId="0" applyFont="1" applyFill="1" applyAlignment="1">
      <alignment horizontal="center" wrapText="1"/>
    </xf>
    <xf numFmtId="0" fontId="27" fillId="5" borderId="0" xfId="0" applyFont="1" applyFill="1" applyBorder="1" applyAlignment="1">
      <alignment horizontal="center"/>
    </xf>
    <xf numFmtId="0" fontId="26" fillId="5" borderId="2" xfId="0" applyFont="1" applyFill="1" applyBorder="1" applyAlignment="1">
      <alignment horizontal="center" vertical="center"/>
    </xf>
    <xf numFmtId="0" fontId="26" fillId="5" borderId="2" xfId="0" applyFont="1" applyFill="1" applyBorder="1" applyAlignment="1">
      <alignment horizontal="center" vertical="center" wrapText="1"/>
    </xf>
    <xf numFmtId="0" fontId="26" fillId="5" borderId="2" xfId="0" applyFont="1" applyFill="1" applyBorder="1" applyAlignment="1">
      <alignment vertical="center"/>
    </xf>
    <xf numFmtId="3" fontId="26" fillId="5" borderId="2" xfId="0" applyNumberFormat="1" applyFont="1" applyFill="1" applyBorder="1"/>
    <xf numFmtId="3" fontId="29" fillId="5" borderId="2" xfId="0" applyNumberFormat="1" applyFont="1" applyFill="1" applyBorder="1"/>
    <xf numFmtId="3" fontId="31" fillId="5" borderId="2" xfId="0" applyNumberFormat="1" applyFont="1" applyFill="1" applyBorder="1"/>
    <xf numFmtId="0" fontId="27" fillId="5" borderId="0" xfId="0" applyFont="1" applyFill="1" applyBorder="1" applyAlignment="1">
      <alignment horizontal="left" vertical="center" wrapText="1"/>
    </xf>
    <xf numFmtId="0" fontId="29" fillId="5" borderId="0" xfId="0" applyFont="1" applyFill="1"/>
    <xf numFmtId="0" fontId="16"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wrapText="1"/>
    </xf>
    <xf numFmtId="165" fontId="22" fillId="0" borderId="0" xfId="0" applyNumberFormat="1" applyFont="1" applyAlignment="1">
      <alignment vertical="center" wrapText="1"/>
    </xf>
    <xf numFmtId="165" fontId="23" fillId="0" borderId="0" xfId="0" applyNumberFormat="1" applyFont="1" applyAlignment="1">
      <alignment vertical="center" wrapText="1"/>
    </xf>
    <xf numFmtId="165" fontId="21" fillId="0" borderId="0" xfId="0" applyNumberFormat="1" applyFont="1" applyAlignment="1">
      <alignment vertical="center" wrapText="1"/>
    </xf>
    <xf numFmtId="165" fontId="24" fillId="0" borderId="0" xfId="0" applyNumberFormat="1" applyFont="1" applyAlignment="1">
      <alignment vertical="center" wrapText="1"/>
    </xf>
    <xf numFmtId="0" fontId="18" fillId="0" borderId="2" xfId="0" applyFont="1" applyBorder="1" applyAlignment="1">
      <alignment horizontal="center" vertical="center" wrapText="1"/>
    </xf>
    <xf numFmtId="0" fontId="32" fillId="0" borderId="2" xfId="0" applyFont="1" applyBorder="1" applyAlignment="1">
      <alignment vertical="center" wrapText="1"/>
    </xf>
    <xf numFmtId="3" fontId="13" fillId="0" borderId="9" xfId="0" applyNumberFormat="1" applyFont="1" applyFill="1" applyBorder="1" applyAlignment="1">
      <alignment horizontal="center" vertical="center" wrapText="1"/>
    </xf>
    <xf numFmtId="3" fontId="13" fillId="0" borderId="2" xfId="0" applyNumberFormat="1"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3" fontId="13"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left" vertical="center" wrapText="1"/>
    </xf>
    <xf numFmtId="0" fontId="13" fillId="0" borderId="2" xfId="0" quotePrefix="1" applyFont="1" applyFill="1" applyBorder="1" applyAlignment="1">
      <alignment horizontal="left" vertical="center" wrapText="1"/>
    </xf>
    <xf numFmtId="3" fontId="17" fillId="0" borderId="0" xfId="0" applyNumberFormat="1" applyFont="1" applyBorder="1" applyAlignment="1">
      <alignment vertical="center" wrapText="1"/>
    </xf>
    <xf numFmtId="3" fontId="13" fillId="0" borderId="0" xfId="0" applyNumberFormat="1" applyFont="1" applyAlignment="1">
      <alignment vertical="center" wrapText="1"/>
    </xf>
    <xf numFmtId="41" fontId="13" fillId="0" borderId="0" xfId="0" applyNumberFormat="1" applyFont="1" applyAlignment="1">
      <alignment vertical="center" wrapText="1"/>
    </xf>
    <xf numFmtId="41" fontId="23" fillId="0" borderId="0" xfId="0" applyNumberFormat="1" applyFont="1" applyAlignment="1">
      <alignment vertical="center" wrapText="1"/>
    </xf>
    <xf numFmtId="0" fontId="17" fillId="0" borderId="0" xfId="0" applyFont="1" applyFill="1" applyBorder="1" applyAlignment="1">
      <alignment horizontal="left" vertical="center" wrapText="1"/>
    </xf>
    <xf numFmtId="0" fontId="16" fillId="0" borderId="0" xfId="0" applyFont="1" applyFill="1" applyAlignment="1">
      <alignment horizontal="center"/>
    </xf>
    <xf numFmtId="0" fontId="17" fillId="0" borderId="0" xfId="0" applyFont="1" applyFill="1" applyAlignment="1">
      <alignment horizontal="center" wrapText="1"/>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4" xfId="0" applyFont="1" applyFill="1" applyBorder="1" applyAlignment="1">
      <alignment horizontal="center"/>
    </xf>
    <xf numFmtId="37" fontId="16" fillId="0" borderId="2" xfId="0" applyNumberFormat="1" applyFont="1" applyFill="1" applyBorder="1" applyAlignment="1">
      <alignment horizontal="center" vertical="center"/>
    </xf>
    <xf numFmtId="0" fontId="26" fillId="0" borderId="2"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6"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0" fontId="18" fillId="0" borderId="0" xfId="0" applyFont="1" applyFill="1" applyAlignment="1">
      <alignment horizontal="center"/>
    </xf>
    <xf numFmtId="0" fontId="3"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164" fontId="7" fillId="0" borderId="2"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37" fontId="16" fillId="0" borderId="2" xfId="0" applyNumberFormat="1" applyFont="1" applyBorder="1" applyAlignment="1">
      <alignment horizontal="center" vertical="center" wrapText="1"/>
    </xf>
    <xf numFmtId="164" fontId="17" fillId="0" borderId="4" xfId="0" applyNumberFormat="1" applyFont="1" applyBorder="1" applyAlignment="1">
      <alignment horizontal="center" vertical="center" wrapText="1"/>
    </xf>
    <xf numFmtId="3" fontId="1" fillId="0" borderId="7" xfId="0" applyNumberFormat="1" applyFont="1" applyBorder="1" applyAlignment="1">
      <alignment horizontal="center"/>
    </xf>
    <xf numFmtId="3" fontId="1" fillId="0" borderId="0" xfId="0" applyNumberFormat="1" applyFont="1" applyBorder="1" applyAlignment="1">
      <alignment horizontal="center"/>
    </xf>
    <xf numFmtId="164" fontId="3" fillId="0" borderId="4" xfId="2" applyNumberFormat="1" applyFont="1" applyFill="1" applyBorder="1" applyAlignment="1">
      <alignment horizontal="center"/>
    </xf>
    <xf numFmtId="0" fontId="2" fillId="0" borderId="7" xfId="0" applyFont="1" applyBorder="1" applyAlignment="1">
      <alignment horizontal="center" vertical="center" wrapText="1"/>
    </xf>
    <xf numFmtId="0" fontId="2" fillId="0" borderId="0" xfId="0" applyFont="1" applyAlignment="1">
      <alignment horizontal="center" vertical="center" wrapText="1"/>
    </xf>
  </cellXfs>
  <cellStyles count="5">
    <cellStyle name="?_x005f_x001d_??%U©÷u&amp;H©÷9_x005f_x0008_? s_x005f_x000a__x005f_x0007__x005f_x0001__x005f_x0001_?_x005f_x0002_?????? 2" xfId="3"/>
    <cellStyle name="Comma" xfId="2" builtinId="3"/>
    <cellStyle name="Normal" xfId="0" builtinId="0"/>
    <cellStyle name="Normal 4 2 2" xfId="4"/>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47"/>
  <sheetViews>
    <sheetView view="pageBreakPreview" topLeftCell="A7" zoomScale="60" zoomScaleNormal="100" workbookViewId="0">
      <pane xSplit="1" topLeftCell="B1" activePane="topRight" state="frozen"/>
      <selection pane="topRight" activeCell="F10" sqref="F10"/>
    </sheetView>
  </sheetViews>
  <sheetFormatPr defaultRowHeight="15" x14ac:dyDescent="0.25"/>
  <cols>
    <col min="1" max="1" width="5.85546875" style="113" customWidth="1"/>
    <col min="2" max="2" width="46.42578125" style="113" customWidth="1"/>
    <col min="3" max="3" width="24.28515625" style="113" customWidth="1"/>
    <col min="4" max="4" width="24.5703125" style="113" customWidth="1"/>
    <col min="5" max="5" width="19" style="151" customWidth="1"/>
    <col min="6" max="6" width="19.28515625" style="113" customWidth="1"/>
    <col min="7" max="7" width="16.7109375" style="152" hidden="1" customWidth="1"/>
    <col min="8" max="8" width="17.7109375" style="152" hidden="1" customWidth="1"/>
    <col min="9" max="9" width="12.7109375" style="152" hidden="1" customWidth="1"/>
    <col min="10" max="10" width="17.85546875" style="166" hidden="1" customWidth="1"/>
    <col min="11" max="11" width="25.28515625" style="115" customWidth="1"/>
    <col min="12" max="13" width="15.42578125" style="115" customWidth="1"/>
    <col min="14" max="17" width="9.140625" style="115"/>
    <col min="18" max="253" width="9.140625" style="113"/>
    <col min="254" max="254" width="5.85546875" style="113" customWidth="1"/>
    <col min="255" max="255" width="71.42578125" style="113" customWidth="1"/>
    <col min="256" max="260" width="13.5703125" style="113" customWidth="1"/>
    <col min="261" max="261" width="9.140625" style="113"/>
    <col min="262" max="266" width="13.28515625" style="113" customWidth="1"/>
    <col min="267" max="509" width="9.140625" style="113"/>
    <col min="510" max="510" width="5.85546875" style="113" customWidth="1"/>
    <col min="511" max="511" width="71.42578125" style="113" customWidth="1"/>
    <col min="512" max="516" width="13.5703125" style="113" customWidth="1"/>
    <col min="517" max="517" width="9.140625" style="113"/>
    <col min="518" max="522" width="13.28515625" style="113" customWidth="1"/>
    <col min="523" max="765" width="9.140625" style="113"/>
    <col min="766" max="766" width="5.85546875" style="113" customWidth="1"/>
    <col min="767" max="767" width="71.42578125" style="113" customWidth="1"/>
    <col min="768" max="772" width="13.5703125" style="113" customWidth="1"/>
    <col min="773" max="773" width="9.140625" style="113"/>
    <col min="774" max="778" width="13.28515625" style="113" customWidth="1"/>
    <col min="779" max="1021" width="9.140625" style="113"/>
    <col min="1022" max="1022" width="5.85546875" style="113" customWidth="1"/>
    <col min="1023" max="1023" width="71.42578125" style="113" customWidth="1"/>
    <col min="1024" max="1028" width="13.5703125" style="113" customWidth="1"/>
    <col min="1029" max="1029" width="9.140625" style="113"/>
    <col min="1030" max="1034" width="13.28515625" style="113" customWidth="1"/>
    <col min="1035" max="1277" width="9.140625" style="113"/>
    <col min="1278" max="1278" width="5.85546875" style="113" customWidth="1"/>
    <col min="1279" max="1279" width="71.42578125" style="113" customWidth="1"/>
    <col min="1280" max="1284" width="13.5703125" style="113" customWidth="1"/>
    <col min="1285" max="1285" width="9.140625" style="113"/>
    <col min="1286" max="1290" width="13.28515625" style="113" customWidth="1"/>
    <col min="1291" max="1533" width="9.140625" style="113"/>
    <col min="1534" max="1534" width="5.85546875" style="113" customWidth="1"/>
    <col min="1535" max="1535" width="71.42578125" style="113" customWidth="1"/>
    <col min="1536" max="1540" width="13.5703125" style="113" customWidth="1"/>
    <col min="1541" max="1541" width="9.140625" style="113"/>
    <col min="1542" max="1546" width="13.28515625" style="113" customWidth="1"/>
    <col min="1547" max="1789" width="9.140625" style="113"/>
    <col min="1790" max="1790" width="5.85546875" style="113" customWidth="1"/>
    <col min="1791" max="1791" width="71.42578125" style="113" customWidth="1"/>
    <col min="1792" max="1796" width="13.5703125" style="113" customWidth="1"/>
    <col min="1797" max="1797" width="9.140625" style="113"/>
    <col min="1798" max="1802" width="13.28515625" style="113" customWidth="1"/>
    <col min="1803" max="2045" width="9.140625" style="113"/>
    <col min="2046" max="2046" width="5.85546875" style="113" customWidth="1"/>
    <col min="2047" max="2047" width="71.42578125" style="113" customWidth="1"/>
    <col min="2048" max="2052" width="13.5703125" style="113" customWidth="1"/>
    <col min="2053" max="2053" width="9.140625" style="113"/>
    <col min="2054" max="2058" width="13.28515625" style="113" customWidth="1"/>
    <col min="2059" max="2301" width="9.140625" style="113"/>
    <col min="2302" max="2302" width="5.85546875" style="113" customWidth="1"/>
    <col min="2303" max="2303" width="71.42578125" style="113" customWidth="1"/>
    <col min="2304" max="2308" width="13.5703125" style="113" customWidth="1"/>
    <col min="2309" max="2309" width="9.140625" style="113"/>
    <col min="2310" max="2314" width="13.28515625" style="113" customWidth="1"/>
    <col min="2315" max="2557" width="9.140625" style="113"/>
    <col min="2558" max="2558" width="5.85546875" style="113" customWidth="1"/>
    <col min="2559" max="2559" width="71.42578125" style="113" customWidth="1"/>
    <col min="2560" max="2564" width="13.5703125" style="113" customWidth="1"/>
    <col min="2565" max="2565" width="9.140625" style="113"/>
    <col min="2566" max="2570" width="13.28515625" style="113" customWidth="1"/>
    <col min="2571" max="2813" width="9.140625" style="113"/>
    <col min="2814" max="2814" width="5.85546875" style="113" customWidth="1"/>
    <col min="2815" max="2815" width="71.42578125" style="113" customWidth="1"/>
    <col min="2816" max="2820" width="13.5703125" style="113" customWidth="1"/>
    <col min="2821" max="2821" width="9.140625" style="113"/>
    <col min="2822" max="2826" width="13.28515625" style="113" customWidth="1"/>
    <col min="2827" max="3069" width="9.140625" style="113"/>
    <col min="3070" max="3070" width="5.85546875" style="113" customWidth="1"/>
    <col min="3071" max="3071" width="71.42578125" style="113" customWidth="1"/>
    <col min="3072" max="3076" width="13.5703125" style="113" customWidth="1"/>
    <col min="3077" max="3077" width="9.140625" style="113"/>
    <col min="3078" max="3082" width="13.28515625" style="113" customWidth="1"/>
    <col min="3083" max="3325" width="9.140625" style="113"/>
    <col min="3326" max="3326" width="5.85546875" style="113" customWidth="1"/>
    <col min="3327" max="3327" width="71.42578125" style="113" customWidth="1"/>
    <col min="3328" max="3332" width="13.5703125" style="113" customWidth="1"/>
    <col min="3333" max="3333" width="9.140625" style="113"/>
    <col min="3334" max="3338" width="13.28515625" style="113" customWidth="1"/>
    <col min="3339" max="3581" width="9.140625" style="113"/>
    <col min="3582" max="3582" width="5.85546875" style="113" customWidth="1"/>
    <col min="3583" max="3583" width="71.42578125" style="113" customWidth="1"/>
    <col min="3584" max="3588" width="13.5703125" style="113" customWidth="1"/>
    <col min="3589" max="3589" width="9.140625" style="113"/>
    <col min="3590" max="3594" width="13.28515625" style="113" customWidth="1"/>
    <col min="3595" max="3837" width="9.140625" style="113"/>
    <col min="3838" max="3838" width="5.85546875" style="113" customWidth="1"/>
    <col min="3839" max="3839" width="71.42578125" style="113" customWidth="1"/>
    <col min="3840" max="3844" width="13.5703125" style="113" customWidth="1"/>
    <col min="3845" max="3845" width="9.140625" style="113"/>
    <col min="3846" max="3850" width="13.28515625" style="113" customWidth="1"/>
    <col min="3851" max="4093" width="9.140625" style="113"/>
    <col min="4094" max="4094" width="5.85546875" style="113" customWidth="1"/>
    <col min="4095" max="4095" width="71.42578125" style="113" customWidth="1"/>
    <col min="4096" max="4100" width="13.5703125" style="113" customWidth="1"/>
    <col min="4101" max="4101" width="9.140625" style="113"/>
    <col min="4102" max="4106" width="13.28515625" style="113" customWidth="1"/>
    <col min="4107" max="4349" width="9.140625" style="113"/>
    <col min="4350" max="4350" width="5.85546875" style="113" customWidth="1"/>
    <col min="4351" max="4351" width="71.42578125" style="113" customWidth="1"/>
    <col min="4352" max="4356" width="13.5703125" style="113" customWidth="1"/>
    <col min="4357" max="4357" width="9.140625" style="113"/>
    <col min="4358" max="4362" width="13.28515625" style="113" customWidth="1"/>
    <col min="4363" max="4605" width="9.140625" style="113"/>
    <col min="4606" max="4606" width="5.85546875" style="113" customWidth="1"/>
    <col min="4607" max="4607" width="71.42578125" style="113" customWidth="1"/>
    <col min="4608" max="4612" width="13.5703125" style="113" customWidth="1"/>
    <col min="4613" max="4613" width="9.140625" style="113"/>
    <col min="4614" max="4618" width="13.28515625" style="113" customWidth="1"/>
    <col min="4619" max="4861" width="9.140625" style="113"/>
    <col min="4862" max="4862" width="5.85546875" style="113" customWidth="1"/>
    <col min="4863" max="4863" width="71.42578125" style="113" customWidth="1"/>
    <col min="4864" max="4868" width="13.5703125" style="113" customWidth="1"/>
    <col min="4869" max="4869" width="9.140625" style="113"/>
    <col min="4870" max="4874" width="13.28515625" style="113" customWidth="1"/>
    <col min="4875" max="5117" width="9.140625" style="113"/>
    <col min="5118" max="5118" width="5.85546875" style="113" customWidth="1"/>
    <col min="5119" max="5119" width="71.42578125" style="113" customWidth="1"/>
    <col min="5120" max="5124" width="13.5703125" style="113" customWidth="1"/>
    <col min="5125" max="5125" width="9.140625" style="113"/>
    <col min="5126" max="5130" width="13.28515625" style="113" customWidth="1"/>
    <col min="5131" max="5373" width="9.140625" style="113"/>
    <col min="5374" max="5374" width="5.85546875" style="113" customWidth="1"/>
    <col min="5375" max="5375" width="71.42578125" style="113" customWidth="1"/>
    <col min="5376" max="5380" width="13.5703125" style="113" customWidth="1"/>
    <col min="5381" max="5381" width="9.140625" style="113"/>
    <col min="5382" max="5386" width="13.28515625" style="113" customWidth="1"/>
    <col min="5387" max="5629" width="9.140625" style="113"/>
    <col min="5630" max="5630" width="5.85546875" style="113" customWidth="1"/>
    <col min="5631" max="5631" width="71.42578125" style="113" customWidth="1"/>
    <col min="5632" max="5636" width="13.5703125" style="113" customWidth="1"/>
    <col min="5637" max="5637" width="9.140625" style="113"/>
    <col min="5638" max="5642" width="13.28515625" style="113" customWidth="1"/>
    <col min="5643" max="5885" width="9.140625" style="113"/>
    <col min="5886" max="5886" width="5.85546875" style="113" customWidth="1"/>
    <col min="5887" max="5887" width="71.42578125" style="113" customWidth="1"/>
    <col min="5888" max="5892" width="13.5703125" style="113" customWidth="1"/>
    <col min="5893" max="5893" width="9.140625" style="113"/>
    <col min="5894" max="5898" width="13.28515625" style="113" customWidth="1"/>
    <col min="5899" max="6141" width="9.140625" style="113"/>
    <col min="6142" max="6142" width="5.85546875" style="113" customWidth="1"/>
    <col min="6143" max="6143" width="71.42578125" style="113" customWidth="1"/>
    <col min="6144" max="6148" width="13.5703125" style="113" customWidth="1"/>
    <col min="6149" max="6149" width="9.140625" style="113"/>
    <col min="6150" max="6154" width="13.28515625" style="113" customWidth="1"/>
    <col min="6155" max="6397" width="9.140625" style="113"/>
    <col min="6398" max="6398" width="5.85546875" style="113" customWidth="1"/>
    <col min="6399" max="6399" width="71.42578125" style="113" customWidth="1"/>
    <col min="6400" max="6404" width="13.5703125" style="113" customWidth="1"/>
    <col min="6405" max="6405" width="9.140625" style="113"/>
    <col min="6406" max="6410" width="13.28515625" style="113" customWidth="1"/>
    <col min="6411" max="6653" width="9.140625" style="113"/>
    <col min="6654" max="6654" width="5.85546875" style="113" customWidth="1"/>
    <col min="6655" max="6655" width="71.42578125" style="113" customWidth="1"/>
    <col min="6656" max="6660" width="13.5703125" style="113" customWidth="1"/>
    <col min="6661" max="6661" width="9.140625" style="113"/>
    <col min="6662" max="6666" width="13.28515625" style="113" customWidth="1"/>
    <col min="6667" max="6909" width="9.140625" style="113"/>
    <col min="6910" max="6910" width="5.85546875" style="113" customWidth="1"/>
    <col min="6911" max="6911" width="71.42578125" style="113" customWidth="1"/>
    <col min="6912" max="6916" width="13.5703125" style="113" customWidth="1"/>
    <col min="6917" max="6917" width="9.140625" style="113"/>
    <col min="6918" max="6922" width="13.28515625" style="113" customWidth="1"/>
    <col min="6923" max="7165" width="9.140625" style="113"/>
    <col min="7166" max="7166" width="5.85546875" style="113" customWidth="1"/>
    <col min="7167" max="7167" width="71.42578125" style="113" customWidth="1"/>
    <col min="7168" max="7172" width="13.5703125" style="113" customWidth="1"/>
    <col min="7173" max="7173" width="9.140625" style="113"/>
    <col min="7174" max="7178" width="13.28515625" style="113" customWidth="1"/>
    <col min="7179" max="7421" width="9.140625" style="113"/>
    <col min="7422" max="7422" width="5.85546875" style="113" customWidth="1"/>
    <col min="7423" max="7423" width="71.42578125" style="113" customWidth="1"/>
    <col min="7424" max="7428" width="13.5703125" style="113" customWidth="1"/>
    <col min="7429" max="7429" width="9.140625" style="113"/>
    <col min="7430" max="7434" width="13.28515625" style="113" customWidth="1"/>
    <col min="7435" max="7677" width="9.140625" style="113"/>
    <col min="7678" max="7678" width="5.85546875" style="113" customWidth="1"/>
    <col min="7679" max="7679" width="71.42578125" style="113" customWidth="1"/>
    <col min="7680" max="7684" width="13.5703125" style="113" customWidth="1"/>
    <col min="7685" max="7685" width="9.140625" style="113"/>
    <col min="7686" max="7690" width="13.28515625" style="113" customWidth="1"/>
    <col min="7691" max="7933" width="9.140625" style="113"/>
    <col min="7934" max="7934" width="5.85546875" style="113" customWidth="1"/>
    <col min="7935" max="7935" width="71.42578125" style="113" customWidth="1"/>
    <col min="7936" max="7940" width="13.5703125" style="113" customWidth="1"/>
    <col min="7941" max="7941" width="9.140625" style="113"/>
    <col min="7942" max="7946" width="13.28515625" style="113" customWidth="1"/>
    <col min="7947" max="8189" width="9.140625" style="113"/>
    <col min="8190" max="8190" width="5.85546875" style="113" customWidth="1"/>
    <col min="8191" max="8191" width="71.42578125" style="113" customWidth="1"/>
    <col min="8192" max="8196" width="13.5703125" style="113" customWidth="1"/>
    <col min="8197" max="8197" width="9.140625" style="113"/>
    <col min="8198" max="8202" width="13.28515625" style="113" customWidth="1"/>
    <col min="8203" max="8445" width="9.140625" style="113"/>
    <col min="8446" max="8446" width="5.85546875" style="113" customWidth="1"/>
    <col min="8447" max="8447" width="71.42578125" style="113" customWidth="1"/>
    <col min="8448" max="8452" width="13.5703125" style="113" customWidth="1"/>
    <col min="8453" max="8453" width="9.140625" style="113"/>
    <col min="8454" max="8458" width="13.28515625" style="113" customWidth="1"/>
    <col min="8459" max="8701" width="9.140625" style="113"/>
    <col min="8702" max="8702" width="5.85546875" style="113" customWidth="1"/>
    <col min="8703" max="8703" width="71.42578125" style="113" customWidth="1"/>
    <col min="8704" max="8708" width="13.5703125" style="113" customWidth="1"/>
    <col min="8709" max="8709" width="9.140625" style="113"/>
    <col min="8710" max="8714" width="13.28515625" style="113" customWidth="1"/>
    <col min="8715" max="8957" width="9.140625" style="113"/>
    <col min="8958" max="8958" width="5.85546875" style="113" customWidth="1"/>
    <col min="8959" max="8959" width="71.42578125" style="113" customWidth="1"/>
    <col min="8960" max="8964" width="13.5703125" style="113" customWidth="1"/>
    <col min="8965" max="8965" width="9.140625" style="113"/>
    <col min="8966" max="8970" width="13.28515625" style="113" customWidth="1"/>
    <col min="8971" max="9213" width="9.140625" style="113"/>
    <col min="9214" max="9214" width="5.85546875" style="113" customWidth="1"/>
    <col min="9215" max="9215" width="71.42578125" style="113" customWidth="1"/>
    <col min="9216" max="9220" width="13.5703125" style="113" customWidth="1"/>
    <col min="9221" max="9221" width="9.140625" style="113"/>
    <col min="9222" max="9226" width="13.28515625" style="113" customWidth="1"/>
    <col min="9227" max="9469" width="9.140625" style="113"/>
    <col min="9470" max="9470" width="5.85546875" style="113" customWidth="1"/>
    <col min="9471" max="9471" width="71.42578125" style="113" customWidth="1"/>
    <col min="9472" max="9476" width="13.5703125" style="113" customWidth="1"/>
    <col min="9477" max="9477" width="9.140625" style="113"/>
    <col min="9478" max="9482" width="13.28515625" style="113" customWidth="1"/>
    <col min="9483" max="9725" width="9.140625" style="113"/>
    <col min="9726" max="9726" width="5.85546875" style="113" customWidth="1"/>
    <col min="9727" max="9727" width="71.42578125" style="113" customWidth="1"/>
    <col min="9728" max="9732" width="13.5703125" style="113" customWidth="1"/>
    <col min="9733" max="9733" width="9.140625" style="113"/>
    <col min="9734" max="9738" width="13.28515625" style="113" customWidth="1"/>
    <col min="9739" max="9981" width="9.140625" style="113"/>
    <col min="9982" max="9982" width="5.85546875" style="113" customWidth="1"/>
    <col min="9983" max="9983" width="71.42578125" style="113" customWidth="1"/>
    <col min="9984" max="9988" width="13.5703125" style="113" customWidth="1"/>
    <col min="9989" max="9989" width="9.140625" style="113"/>
    <col min="9990" max="9994" width="13.28515625" style="113" customWidth="1"/>
    <col min="9995" max="10237" width="9.140625" style="113"/>
    <col min="10238" max="10238" width="5.85546875" style="113" customWidth="1"/>
    <col min="10239" max="10239" width="71.42578125" style="113" customWidth="1"/>
    <col min="10240" max="10244" width="13.5703125" style="113" customWidth="1"/>
    <col min="10245" max="10245" width="9.140625" style="113"/>
    <col min="10246" max="10250" width="13.28515625" style="113" customWidth="1"/>
    <col min="10251" max="10493" width="9.140625" style="113"/>
    <col min="10494" max="10494" width="5.85546875" style="113" customWidth="1"/>
    <col min="10495" max="10495" width="71.42578125" style="113" customWidth="1"/>
    <col min="10496" max="10500" width="13.5703125" style="113" customWidth="1"/>
    <col min="10501" max="10501" width="9.140625" style="113"/>
    <col min="10502" max="10506" width="13.28515625" style="113" customWidth="1"/>
    <col min="10507" max="10749" width="9.140625" style="113"/>
    <col min="10750" max="10750" width="5.85546875" style="113" customWidth="1"/>
    <col min="10751" max="10751" width="71.42578125" style="113" customWidth="1"/>
    <col min="10752" max="10756" width="13.5703125" style="113" customWidth="1"/>
    <col min="10757" max="10757" width="9.140625" style="113"/>
    <col min="10758" max="10762" width="13.28515625" style="113" customWidth="1"/>
    <col min="10763" max="11005" width="9.140625" style="113"/>
    <col min="11006" max="11006" width="5.85546875" style="113" customWidth="1"/>
    <col min="11007" max="11007" width="71.42578125" style="113" customWidth="1"/>
    <col min="11008" max="11012" width="13.5703125" style="113" customWidth="1"/>
    <col min="11013" max="11013" width="9.140625" style="113"/>
    <col min="11014" max="11018" width="13.28515625" style="113" customWidth="1"/>
    <col min="11019" max="11261" width="9.140625" style="113"/>
    <col min="11262" max="11262" width="5.85546875" style="113" customWidth="1"/>
    <col min="11263" max="11263" width="71.42578125" style="113" customWidth="1"/>
    <col min="11264" max="11268" width="13.5703125" style="113" customWidth="1"/>
    <col min="11269" max="11269" width="9.140625" style="113"/>
    <col min="11270" max="11274" width="13.28515625" style="113" customWidth="1"/>
    <col min="11275" max="11517" width="9.140625" style="113"/>
    <col min="11518" max="11518" width="5.85546875" style="113" customWidth="1"/>
    <col min="11519" max="11519" width="71.42578125" style="113" customWidth="1"/>
    <col min="11520" max="11524" width="13.5703125" style="113" customWidth="1"/>
    <col min="11525" max="11525" width="9.140625" style="113"/>
    <col min="11526" max="11530" width="13.28515625" style="113" customWidth="1"/>
    <col min="11531" max="11773" width="9.140625" style="113"/>
    <col min="11774" max="11774" width="5.85546875" style="113" customWidth="1"/>
    <col min="11775" max="11775" width="71.42578125" style="113" customWidth="1"/>
    <col min="11776" max="11780" width="13.5703125" style="113" customWidth="1"/>
    <col min="11781" max="11781" width="9.140625" style="113"/>
    <col min="11782" max="11786" width="13.28515625" style="113" customWidth="1"/>
    <col min="11787" max="12029" width="9.140625" style="113"/>
    <col min="12030" max="12030" width="5.85546875" style="113" customWidth="1"/>
    <col min="12031" max="12031" width="71.42578125" style="113" customWidth="1"/>
    <col min="12032" max="12036" width="13.5703125" style="113" customWidth="1"/>
    <col min="12037" max="12037" width="9.140625" style="113"/>
    <col min="12038" max="12042" width="13.28515625" style="113" customWidth="1"/>
    <col min="12043" max="12285" width="9.140625" style="113"/>
    <col min="12286" max="12286" width="5.85546875" style="113" customWidth="1"/>
    <col min="12287" max="12287" width="71.42578125" style="113" customWidth="1"/>
    <col min="12288" max="12292" width="13.5703125" style="113" customWidth="1"/>
    <col min="12293" max="12293" width="9.140625" style="113"/>
    <col min="12294" max="12298" width="13.28515625" style="113" customWidth="1"/>
    <col min="12299" max="12541" width="9.140625" style="113"/>
    <col min="12542" max="12542" width="5.85546875" style="113" customWidth="1"/>
    <col min="12543" max="12543" width="71.42578125" style="113" customWidth="1"/>
    <col min="12544" max="12548" width="13.5703125" style="113" customWidth="1"/>
    <col min="12549" max="12549" width="9.140625" style="113"/>
    <col min="12550" max="12554" width="13.28515625" style="113" customWidth="1"/>
    <col min="12555" max="12797" width="9.140625" style="113"/>
    <col min="12798" max="12798" width="5.85546875" style="113" customWidth="1"/>
    <col min="12799" max="12799" width="71.42578125" style="113" customWidth="1"/>
    <col min="12800" max="12804" width="13.5703125" style="113" customWidth="1"/>
    <col min="12805" max="12805" width="9.140625" style="113"/>
    <col min="12806" max="12810" width="13.28515625" style="113" customWidth="1"/>
    <col min="12811" max="13053" width="9.140625" style="113"/>
    <col min="13054" max="13054" width="5.85546875" style="113" customWidth="1"/>
    <col min="13055" max="13055" width="71.42578125" style="113" customWidth="1"/>
    <col min="13056" max="13060" width="13.5703125" style="113" customWidth="1"/>
    <col min="13061" max="13061" width="9.140625" style="113"/>
    <col min="13062" max="13066" width="13.28515625" style="113" customWidth="1"/>
    <col min="13067" max="13309" width="9.140625" style="113"/>
    <col min="13310" max="13310" width="5.85546875" style="113" customWidth="1"/>
    <col min="13311" max="13311" width="71.42578125" style="113" customWidth="1"/>
    <col min="13312" max="13316" width="13.5703125" style="113" customWidth="1"/>
    <col min="13317" max="13317" width="9.140625" style="113"/>
    <col min="13318" max="13322" width="13.28515625" style="113" customWidth="1"/>
    <col min="13323" max="13565" width="9.140625" style="113"/>
    <col min="13566" max="13566" width="5.85546875" style="113" customWidth="1"/>
    <col min="13567" max="13567" width="71.42578125" style="113" customWidth="1"/>
    <col min="13568" max="13572" width="13.5703125" style="113" customWidth="1"/>
    <col min="13573" max="13573" width="9.140625" style="113"/>
    <col min="13574" max="13578" width="13.28515625" style="113" customWidth="1"/>
    <col min="13579" max="13821" width="9.140625" style="113"/>
    <col min="13822" max="13822" width="5.85546875" style="113" customWidth="1"/>
    <col min="13823" max="13823" width="71.42578125" style="113" customWidth="1"/>
    <col min="13824" max="13828" width="13.5703125" style="113" customWidth="1"/>
    <col min="13829" max="13829" width="9.140625" style="113"/>
    <col min="13830" max="13834" width="13.28515625" style="113" customWidth="1"/>
    <col min="13835" max="14077" width="9.140625" style="113"/>
    <col min="14078" max="14078" width="5.85546875" style="113" customWidth="1"/>
    <col min="14079" max="14079" width="71.42578125" style="113" customWidth="1"/>
    <col min="14080" max="14084" width="13.5703125" style="113" customWidth="1"/>
    <col min="14085" max="14085" width="9.140625" style="113"/>
    <col min="14086" max="14090" width="13.28515625" style="113" customWidth="1"/>
    <col min="14091" max="14333" width="9.140625" style="113"/>
    <col min="14334" max="14334" width="5.85546875" style="113" customWidth="1"/>
    <col min="14335" max="14335" width="71.42578125" style="113" customWidth="1"/>
    <col min="14336" max="14340" width="13.5703125" style="113" customWidth="1"/>
    <col min="14341" max="14341" width="9.140625" style="113"/>
    <col min="14342" max="14346" width="13.28515625" style="113" customWidth="1"/>
    <col min="14347" max="14589" width="9.140625" style="113"/>
    <col min="14590" max="14590" width="5.85546875" style="113" customWidth="1"/>
    <col min="14591" max="14591" width="71.42578125" style="113" customWidth="1"/>
    <col min="14592" max="14596" width="13.5703125" style="113" customWidth="1"/>
    <col min="14597" max="14597" width="9.140625" style="113"/>
    <col min="14598" max="14602" width="13.28515625" style="113" customWidth="1"/>
    <col min="14603" max="14845" width="9.140625" style="113"/>
    <col min="14846" max="14846" width="5.85546875" style="113" customWidth="1"/>
    <col min="14847" max="14847" width="71.42578125" style="113" customWidth="1"/>
    <col min="14848" max="14852" width="13.5703125" style="113" customWidth="1"/>
    <col min="14853" max="14853" width="9.140625" style="113"/>
    <col min="14854" max="14858" width="13.28515625" style="113" customWidth="1"/>
    <col min="14859" max="15101" width="9.140625" style="113"/>
    <col min="15102" max="15102" width="5.85546875" style="113" customWidth="1"/>
    <col min="15103" max="15103" width="71.42578125" style="113" customWidth="1"/>
    <col min="15104" max="15108" width="13.5703125" style="113" customWidth="1"/>
    <col min="15109" max="15109" width="9.140625" style="113"/>
    <col min="15110" max="15114" width="13.28515625" style="113" customWidth="1"/>
    <col min="15115" max="15357" width="9.140625" style="113"/>
    <col min="15358" max="15358" width="5.85546875" style="113" customWidth="1"/>
    <col min="15359" max="15359" width="71.42578125" style="113" customWidth="1"/>
    <col min="15360" max="15364" width="13.5703125" style="113" customWidth="1"/>
    <col min="15365" max="15365" width="9.140625" style="113"/>
    <col min="15366" max="15370" width="13.28515625" style="113" customWidth="1"/>
    <col min="15371" max="15613" width="9.140625" style="113"/>
    <col min="15614" max="15614" width="5.85546875" style="113" customWidth="1"/>
    <col min="15615" max="15615" width="71.42578125" style="113" customWidth="1"/>
    <col min="15616" max="15620" width="13.5703125" style="113" customWidth="1"/>
    <col min="15621" max="15621" width="9.140625" style="113"/>
    <col min="15622" max="15626" width="13.28515625" style="113" customWidth="1"/>
    <col min="15627" max="15869" width="9.140625" style="113"/>
    <col min="15870" max="15870" width="5.85546875" style="113" customWidth="1"/>
    <col min="15871" max="15871" width="71.42578125" style="113" customWidth="1"/>
    <col min="15872" max="15876" width="13.5703125" style="113" customWidth="1"/>
    <col min="15877" max="15877" width="9.140625" style="113"/>
    <col min="15878" max="15882" width="13.28515625" style="113" customWidth="1"/>
    <col min="15883" max="16125" width="9.140625" style="113"/>
    <col min="16126" max="16126" width="5.85546875" style="113" customWidth="1"/>
    <col min="16127" max="16127" width="71.42578125" style="113" customWidth="1"/>
    <col min="16128" max="16132" width="13.5703125" style="113" customWidth="1"/>
    <col min="16133" max="16133" width="9.140625" style="113"/>
    <col min="16134" max="16138" width="13.28515625" style="113" customWidth="1"/>
    <col min="16139" max="16384" width="9.140625" style="113"/>
  </cols>
  <sheetData>
    <row r="1" spans="1:17" x14ac:dyDescent="0.25">
      <c r="D1" s="203" t="s">
        <v>70</v>
      </c>
      <c r="E1" s="203"/>
      <c r="F1" s="203"/>
      <c r="G1" s="114"/>
      <c r="H1" s="114"/>
      <c r="I1" s="114"/>
      <c r="J1" s="155"/>
    </row>
    <row r="2" spans="1:17" x14ac:dyDescent="0.25">
      <c r="A2" s="188" t="s">
        <v>199</v>
      </c>
      <c r="B2" s="188"/>
      <c r="C2" s="188"/>
      <c r="D2" s="188"/>
      <c r="E2" s="188"/>
      <c r="F2" s="188"/>
      <c r="G2" s="116"/>
      <c r="H2" s="116"/>
      <c r="I2" s="116"/>
      <c r="J2" s="156"/>
    </row>
    <row r="3" spans="1:17" s="119" customFormat="1" ht="21" customHeight="1" x14ac:dyDescent="0.25">
      <c r="A3" s="189" t="s">
        <v>198</v>
      </c>
      <c r="B3" s="189"/>
      <c r="C3" s="189"/>
      <c r="D3" s="189"/>
      <c r="E3" s="189"/>
      <c r="F3" s="189"/>
      <c r="G3" s="117"/>
      <c r="H3" s="117"/>
      <c r="I3" s="117"/>
      <c r="J3" s="157"/>
      <c r="K3" s="118"/>
      <c r="L3" s="118"/>
      <c r="M3" s="118"/>
      <c r="N3" s="118"/>
      <c r="O3" s="118"/>
      <c r="P3" s="118"/>
      <c r="Q3" s="118"/>
    </row>
    <row r="4" spans="1:17" x14ac:dyDescent="0.25">
      <c r="A4" s="120"/>
      <c r="B4" s="120"/>
      <c r="E4" s="194" t="s">
        <v>197</v>
      </c>
      <c r="F4" s="194"/>
      <c r="G4" s="121"/>
      <c r="H4" s="121"/>
      <c r="I4" s="121"/>
      <c r="J4" s="158"/>
    </row>
    <row r="5" spans="1:17" ht="15.75" customHeight="1" x14ac:dyDescent="0.25">
      <c r="A5" s="190" t="s">
        <v>39</v>
      </c>
      <c r="B5" s="190" t="s">
        <v>0</v>
      </c>
      <c r="C5" s="191" t="s">
        <v>200</v>
      </c>
      <c r="D5" s="191" t="s">
        <v>201</v>
      </c>
      <c r="E5" s="199" t="s">
        <v>42</v>
      </c>
      <c r="F5" s="200"/>
      <c r="G5" s="196" t="s">
        <v>120</v>
      </c>
      <c r="H5" s="196"/>
      <c r="I5" s="196"/>
      <c r="J5" s="159"/>
    </row>
    <row r="6" spans="1:17" ht="1.5" customHeight="1" x14ac:dyDescent="0.25">
      <c r="A6" s="190"/>
      <c r="B6" s="190"/>
      <c r="C6" s="192"/>
      <c r="D6" s="192"/>
      <c r="E6" s="201"/>
      <c r="F6" s="202"/>
      <c r="G6" s="197" t="s">
        <v>122</v>
      </c>
      <c r="H6" s="198"/>
      <c r="I6" s="197" t="s">
        <v>125</v>
      </c>
      <c r="J6" s="198"/>
    </row>
    <row r="7" spans="1:17" ht="42.75" x14ac:dyDescent="0.25">
      <c r="A7" s="190"/>
      <c r="B7" s="190"/>
      <c r="C7" s="192"/>
      <c r="D7" s="192"/>
      <c r="E7" s="195" t="s">
        <v>1</v>
      </c>
      <c r="F7" s="123" t="s">
        <v>2</v>
      </c>
      <c r="G7" s="124" t="s">
        <v>121</v>
      </c>
      <c r="H7" s="124" t="s">
        <v>126</v>
      </c>
      <c r="I7" s="124" t="s">
        <v>119</v>
      </c>
      <c r="J7" s="160" t="s">
        <v>127</v>
      </c>
    </row>
    <row r="8" spans="1:17" x14ac:dyDescent="0.25">
      <c r="A8" s="190"/>
      <c r="B8" s="190"/>
      <c r="C8" s="193"/>
      <c r="D8" s="193"/>
      <c r="E8" s="195"/>
      <c r="F8" s="123" t="s">
        <v>3</v>
      </c>
      <c r="G8" s="125"/>
      <c r="H8" s="125"/>
      <c r="I8" s="125"/>
      <c r="J8" s="161"/>
    </row>
    <row r="9" spans="1:17" s="128" customFormat="1" ht="14.25" x14ac:dyDescent="0.25">
      <c r="A9" s="123" t="s">
        <v>4</v>
      </c>
      <c r="B9" s="123" t="s">
        <v>5</v>
      </c>
      <c r="C9" s="123">
        <v>1</v>
      </c>
      <c r="D9" s="123">
        <f>C9+1</f>
        <v>2</v>
      </c>
      <c r="E9" s="126" t="s">
        <v>40</v>
      </c>
      <c r="F9" s="123" t="s">
        <v>41</v>
      </c>
      <c r="G9" s="122">
        <v>5</v>
      </c>
      <c r="H9" s="122" t="s">
        <v>123</v>
      </c>
      <c r="I9" s="122">
        <v>7</v>
      </c>
      <c r="J9" s="159" t="s">
        <v>124</v>
      </c>
      <c r="K9" s="127"/>
      <c r="L9" s="127"/>
      <c r="M9" s="127"/>
      <c r="N9" s="127"/>
      <c r="O9" s="127"/>
      <c r="P9" s="127"/>
      <c r="Q9" s="127"/>
    </row>
    <row r="10" spans="1:17" s="136" customFormat="1" ht="14.25" x14ac:dyDescent="0.2">
      <c r="A10" s="129" t="s">
        <v>4</v>
      </c>
      <c r="B10" s="130" t="s">
        <v>43</v>
      </c>
      <c r="C10" s="131">
        <f>+C11+C15+C18+C19+C20</f>
        <v>628832525385</v>
      </c>
      <c r="D10" s="131">
        <f>+D11+D15+D18+D19+D20</f>
        <v>593536864385</v>
      </c>
      <c r="E10" s="132">
        <f>+D10-C10</f>
        <v>-35295661000</v>
      </c>
      <c r="F10" s="133">
        <f>+(D10/C10)*100</f>
        <v>94.387112692939922</v>
      </c>
      <c r="G10" s="134">
        <f t="shared" ref="G10:I10" si="0">+G11+G15+G18+G19+G20</f>
        <v>507591</v>
      </c>
      <c r="H10" s="134">
        <f>+C10-G10</f>
        <v>628832017794</v>
      </c>
      <c r="I10" s="134">
        <f t="shared" si="0"/>
        <v>504016</v>
      </c>
      <c r="J10" s="162">
        <f>+C10-I10</f>
        <v>628832021369</v>
      </c>
      <c r="K10" s="135"/>
      <c r="L10" s="135"/>
      <c r="M10" s="135"/>
      <c r="N10" s="135"/>
      <c r="O10" s="135"/>
      <c r="P10" s="135"/>
      <c r="Q10" s="135"/>
    </row>
    <row r="11" spans="1:17" s="136" customFormat="1" ht="14.25" x14ac:dyDescent="0.2">
      <c r="A11" s="129" t="s">
        <v>6</v>
      </c>
      <c r="B11" s="130" t="s">
        <v>44</v>
      </c>
      <c r="C11" s="131">
        <f>+SUM(C12:C14)</f>
        <v>48150000000</v>
      </c>
      <c r="D11" s="131">
        <f>+SUM(D12:D14)</f>
        <v>12854339000</v>
      </c>
      <c r="E11" s="132">
        <f t="shared" ref="E11:E31" si="1">+D11-C11</f>
        <v>-35295661000</v>
      </c>
      <c r="F11" s="133">
        <f t="shared" ref="F11:F31" si="2">+(D11/C11)*100</f>
        <v>26.696446521287641</v>
      </c>
      <c r="G11" s="134">
        <f t="shared" ref="G11:I11" si="3">+SUM(G12:G13)</f>
        <v>39125</v>
      </c>
      <c r="H11" s="134">
        <f t="shared" ref="H11:H17" si="4">+C11-G11</f>
        <v>48149960875</v>
      </c>
      <c r="I11" s="134">
        <f t="shared" si="3"/>
        <v>35550</v>
      </c>
      <c r="J11" s="162">
        <f t="shared" ref="J11:J20" si="5">+C11-I11</f>
        <v>48149964450</v>
      </c>
      <c r="K11" s="135"/>
      <c r="L11" s="135"/>
      <c r="M11" s="135"/>
      <c r="N11" s="135"/>
      <c r="O11" s="135"/>
      <c r="P11" s="135"/>
      <c r="Q11" s="135"/>
    </row>
    <row r="12" spans="1:17" x14ac:dyDescent="0.25">
      <c r="A12" s="137">
        <v>1</v>
      </c>
      <c r="B12" s="138" t="s">
        <v>45</v>
      </c>
      <c r="C12" s="139">
        <f>'B2-13'!C13+'B2-13'!C14+'B2-13'!C16+'B2-13'!C24+'B2-13'!C11</f>
        <v>39400000000</v>
      </c>
      <c r="D12" s="139">
        <f>'B2-13'!F13+'B2-13'!F14+'B2-13'!F16+'B2-13'!F24+'B2-13'!F11</f>
        <v>11444339000</v>
      </c>
      <c r="E12" s="140">
        <f t="shared" si="1"/>
        <v>-27955661000</v>
      </c>
      <c r="F12" s="141">
        <f t="shared" si="2"/>
        <v>29.046545685279192</v>
      </c>
      <c r="G12" s="142">
        <v>26000</v>
      </c>
      <c r="H12" s="142">
        <f t="shared" si="4"/>
        <v>39399974000</v>
      </c>
      <c r="I12" s="142">
        <v>26000</v>
      </c>
      <c r="J12" s="163">
        <f t="shared" si="5"/>
        <v>39399974000</v>
      </c>
    </row>
    <row r="13" spans="1:17" x14ac:dyDescent="0.25">
      <c r="A13" s="143">
        <f>A12+1</f>
        <v>2</v>
      </c>
      <c r="B13" s="138" t="s">
        <v>46</v>
      </c>
      <c r="C13" s="139">
        <f>'B2-13'!D20+'B2-13'!D25+'B2-13'!D27</f>
        <v>8750000000</v>
      </c>
      <c r="D13" s="139">
        <f>+'B2-13'!F20+'B2-13'!F25+'B2-13'!F27</f>
        <v>1410000000</v>
      </c>
      <c r="E13" s="140">
        <f t="shared" si="1"/>
        <v>-7340000000</v>
      </c>
      <c r="F13" s="141">
        <f t="shared" si="2"/>
        <v>16.114285714285714</v>
      </c>
      <c r="G13" s="142">
        <v>13125</v>
      </c>
      <c r="H13" s="142">
        <f t="shared" si="4"/>
        <v>8749986875</v>
      </c>
      <c r="I13" s="142">
        <v>9550</v>
      </c>
      <c r="J13" s="163">
        <f t="shared" si="5"/>
        <v>8749990450</v>
      </c>
    </row>
    <row r="14" spans="1:17" x14ac:dyDescent="0.25">
      <c r="A14" s="143">
        <v>3</v>
      </c>
      <c r="B14" s="138" t="s">
        <v>193</v>
      </c>
      <c r="C14" s="139"/>
      <c r="D14" s="139">
        <v>0</v>
      </c>
      <c r="E14" s="140"/>
      <c r="F14" s="141"/>
      <c r="G14" s="142"/>
      <c r="H14" s="142"/>
      <c r="I14" s="142"/>
      <c r="J14" s="163"/>
    </row>
    <row r="15" spans="1:17" s="136" customFormat="1" ht="14.25" x14ac:dyDescent="0.2">
      <c r="A15" s="129" t="s">
        <v>10</v>
      </c>
      <c r="B15" s="145" t="s">
        <v>7</v>
      </c>
      <c r="C15" s="131">
        <f>+SUM(C16:C17)</f>
        <v>486195000000</v>
      </c>
      <c r="D15" s="131">
        <f>+SUM(D16:D17)</f>
        <v>486195000000</v>
      </c>
      <c r="E15" s="132">
        <f t="shared" si="1"/>
        <v>0</v>
      </c>
      <c r="F15" s="133">
        <f t="shared" si="2"/>
        <v>100</v>
      </c>
      <c r="G15" s="134">
        <f>+SUM(G16:G17)</f>
        <v>468466</v>
      </c>
      <c r="H15" s="134">
        <f t="shared" si="4"/>
        <v>486194531534</v>
      </c>
      <c r="I15" s="134">
        <f t="shared" ref="I15" si="6">+SUM(I16:I17)</f>
        <v>468466</v>
      </c>
      <c r="J15" s="162">
        <f t="shared" si="5"/>
        <v>486194531534</v>
      </c>
      <c r="K15" s="135"/>
      <c r="L15" s="135"/>
      <c r="M15" s="135"/>
      <c r="N15" s="135"/>
      <c r="O15" s="135"/>
      <c r="P15" s="135"/>
      <c r="Q15" s="135"/>
    </row>
    <row r="16" spans="1:17" x14ac:dyDescent="0.25">
      <c r="A16" s="137">
        <v>1</v>
      </c>
      <c r="B16" s="138" t="s">
        <v>47</v>
      </c>
      <c r="C16" s="139">
        <v>440319000000</v>
      </c>
      <c r="D16" s="139">
        <f>440319000000</f>
        <v>440319000000</v>
      </c>
      <c r="E16" s="140">
        <f t="shared" si="1"/>
        <v>0</v>
      </c>
      <c r="F16" s="141">
        <f t="shared" si="2"/>
        <v>100</v>
      </c>
      <c r="G16" s="142">
        <v>400878</v>
      </c>
      <c r="H16" s="142">
        <f t="shared" si="4"/>
        <v>440318599122</v>
      </c>
      <c r="I16" s="142">
        <v>400878</v>
      </c>
      <c r="J16" s="163">
        <f t="shared" si="5"/>
        <v>440318599122</v>
      </c>
    </row>
    <row r="17" spans="1:17" x14ac:dyDescent="0.25">
      <c r="A17" s="143">
        <v>2</v>
      </c>
      <c r="B17" s="138" t="s">
        <v>48</v>
      </c>
      <c r="C17" s="139">
        <v>45876000000</v>
      </c>
      <c r="D17" s="139">
        <v>45876000000</v>
      </c>
      <c r="E17" s="140">
        <f t="shared" si="1"/>
        <v>0</v>
      </c>
      <c r="F17" s="141">
        <f t="shared" si="2"/>
        <v>100</v>
      </c>
      <c r="G17" s="142">
        <v>67588</v>
      </c>
      <c r="H17" s="144">
        <f t="shared" si="4"/>
        <v>45875932412</v>
      </c>
      <c r="I17" s="142">
        <v>67588</v>
      </c>
      <c r="J17" s="163">
        <f t="shared" si="5"/>
        <v>45875932412</v>
      </c>
    </row>
    <row r="18" spans="1:17" s="136" customFormat="1" x14ac:dyDescent="0.25">
      <c r="A18" s="129" t="s">
        <v>11</v>
      </c>
      <c r="B18" s="145" t="s">
        <v>49</v>
      </c>
      <c r="C18" s="131"/>
      <c r="D18" s="131"/>
      <c r="E18" s="132"/>
      <c r="F18" s="141"/>
      <c r="G18" s="134"/>
      <c r="H18" s="134"/>
      <c r="I18" s="134"/>
      <c r="J18" s="162">
        <f t="shared" si="5"/>
        <v>0</v>
      </c>
      <c r="K18" s="135"/>
      <c r="L18" s="135"/>
      <c r="M18" s="135"/>
      <c r="N18" s="135"/>
      <c r="O18" s="135"/>
      <c r="P18" s="135"/>
      <c r="Q18" s="135"/>
    </row>
    <row r="19" spans="1:17" s="136" customFormat="1" ht="13.5" customHeight="1" x14ac:dyDescent="0.25">
      <c r="A19" s="129" t="s">
        <v>30</v>
      </c>
      <c r="B19" s="145" t="s">
        <v>9</v>
      </c>
      <c r="C19" s="131">
        <v>47051179120</v>
      </c>
      <c r="D19" s="131">
        <v>47051179120</v>
      </c>
      <c r="E19" s="132">
        <f t="shared" ref="E19:E20" si="7">+D19-C19</f>
        <v>0</v>
      </c>
      <c r="F19" s="141">
        <f t="shared" si="2"/>
        <v>100</v>
      </c>
      <c r="G19" s="134"/>
      <c r="H19" s="134"/>
      <c r="I19" s="134"/>
      <c r="J19" s="162">
        <f t="shared" si="5"/>
        <v>47051179120</v>
      </c>
      <c r="K19" s="135"/>
      <c r="L19" s="135"/>
      <c r="M19" s="135"/>
      <c r="N19" s="135"/>
      <c r="O19" s="135"/>
      <c r="P19" s="135"/>
      <c r="Q19" s="135"/>
    </row>
    <row r="20" spans="1:17" s="136" customFormat="1" ht="14.25" x14ac:dyDescent="0.2">
      <c r="A20" s="129" t="s">
        <v>31</v>
      </c>
      <c r="B20" s="145" t="s">
        <v>50</v>
      </c>
      <c r="C20" s="131">
        <v>47436346265</v>
      </c>
      <c r="D20" s="131">
        <v>47436346265</v>
      </c>
      <c r="E20" s="132">
        <f t="shared" si="7"/>
        <v>0</v>
      </c>
      <c r="F20" s="133">
        <f t="shared" ref="F20" si="8">+(D20/C20)*100</f>
        <v>100</v>
      </c>
      <c r="G20" s="134">
        <v>0</v>
      </c>
      <c r="H20" s="146">
        <f t="shared" ref="H20" si="9">+C20-G20</f>
        <v>47436346265</v>
      </c>
      <c r="I20" s="134">
        <v>0</v>
      </c>
      <c r="J20" s="162">
        <f t="shared" si="5"/>
        <v>47436346265</v>
      </c>
      <c r="K20" s="135"/>
      <c r="L20" s="135"/>
      <c r="M20" s="135"/>
      <c r="N20" s="135"/>
      <c r="O20" s="135"/>
      <c r="P20" s="135"/>
      <c r="Q20" s="135"/>
    </row>
    <row r="21" spans="1:17" s="136" customFormat="1" ht="14.25" x14ac:dyDescent="0.2">
      <c r="A21" s="129" t="s">
        <v>5</v>
      </c>
      <c r="B21" s="130" t="s">
        <v>51</v>
      </c>
      <c r="C21" s="131">
        <f>+C22+C29+C32+C33</f>
        <v>628832525385</v>
      </c>
      <c r="D21" s="131">
        <f>+D22+D29+D32+D33</f>
        <v>230280786000</v>
      </c>
      <c r="E21" s="132">
        <f t="shared" si="1"/>
        <v>-398551739385</v>
      </c>
      <c r="F21" s="133">
        <f t="shared" si="2"/>
        <v>36.620368174978161</v>
      </c>
      <c r="G21" s="134"/>
      <c r="H21" s="134"/>
      <c r="I21" s="134"/>
      <c r="J21" s="162"/>
      <c r="K21" s="135"/>
      <c r="L21" s="135"/>
      <c r="M21" s="135"/>
      <c r="N21" s="135"/>
      <c r="O21" s="135"/>
      <c r="P21" s="135"/>
      <c r="Q21" s="135"/>
    </row>
    <row r="22" spans="1:17" s="136" customFormat="1" ht="14.25" x14ac:dyDescent="0.2">
      <c r="A22" s="129" t="s">
        <v>6</v>
      </c>
      <c r="B22" s="145" t="s">
        <v>52</v>
      </c>
      <c r="C22" s="131">
        <f>+SUM(C23:C28)</f>
        <v>568365468440</v>
      </c>
      <c r="D22" s="131">
        <f>+SUM(D23:D28)</f>
        <v>223842901000</v>
      </c>
      <c r="E22" s="132">
        <f t="shared" si="1"/>
        <v>-344522567440</v>
      </c>
      <c r="F22" s="133">
        <f t="shared" si="2"/>
        <v>39.383620826646009</v>
      </c>
      <c r="G22" s="134"/>
      <c r="H22" s="134"/>
      <c r="I22" s="134"/>
      <c r="J22" s="162"/>
      <c r="K22" s="135"/>
      <c r="L22" s="135"/>
      <c r="M22" s="135"/>
      <c r="N22" s="135"/>
      <c r="O22" s="135"/>
      <c r="P22" s="135"/>
      <c r="Q22" s="135"/>
    </row>
    <row r="23" spans="1:17" x14ac:dyDescent="0.25">
      <c r="A23" s="143">
        <v>1</v>
      </c>
      <c r="B23" s="138" t="s">
        <v>53</v>
      </c>
      <c r="C23" s="139">
        <f>+'B3-14'!C10</f>
        <v>35663790000</v>
      </c>
      <c r="D23" s="139">
        <f>+'B3-14'!D10</f>
        <v>11978405000</v>
      </c>
      <c r="E23" s="140">
        <f t="shared" si="1"/>
        <v>-23685385000</v>
      </c>
      <c r="F23" s="141">
        <f t="shared" si="2"/>
        <v>33.587022018691783</v>
      </c>
      <c r="G23" s="142"/>
      <c r="H23" s="142"/>
      <c r="I23" s="142"/>
      <c r="J23" s="163"/>
    </row>
    <row r="24" spans="1:17" x14ac:dyDescent="0.25">
      <c r="A24" s="137">
        <v>2</v>
      </c>
      <c r="B24" s="138" t="s">
        <v>54</v>
      </c>
      <c r="C24" s="139">
        <f>+'B3-14'!C21</f>
        <v>527142678440</v>
      </c>
      <c r="D24" s="139">
        <f>+'B3-14'!D21</f>
        <v>211121496000</v>
      </c>
      <c r="E24" s="140">
        <f t="shared" si="1"/>
        <v>-316021182440</v>
      </c>
      <c r="F24" s="141">
        <f t="shared" si="2"/>
        <v>40.050161869796334</v>
      </c>
      <c r="G24" s="142"/>
      <c r="H24" s="142"/>
      <c r="I24" s="142"/>
      <c r="J24" s="163"/>
    </row>
    <row r="25" spans="1:17" ht="30" x14ac:dyDescent="0.25">
      <c r="A25" s="143">
        <v>3</v>
      </c>
      <c r="B25" s="154" t="s">
        <v>55</v>
      </c>
      <c r="C25" s="139"/>
      <c r="D25" s="139"/>
      <c r="E25" s="140"/>
      <c r="F25" s="141"/>
      <c r="G25" s="142"/>
      <c r="H25" s="142"/>
      <c r="I25" s="142"/>
      <c r="J25" s="163"/>
    </row>
    <row r="26" spans="1:17" x14ac:dyDescent="0.25">
      <c r="A26" s="137">
        <v>4</v>
      </c>
      <c r="B26" s="138" t="s">
        <v>56</v>
      </c>
      <c r="C26" s="139"/>
      <c r="D26" s="139"/>
      <c r="E26" s="140"/>
      <c r="F26" s="141"/>
      <c r="G26" s="142"/>
      <c r="H26" s="142"/>
      <c r="I26" s="142"/>
      <c r="J26" s="163"/>
    </row>
    <row r="27" spans="1:17" x14ac:dyDescent="0.25">
      <c r="A27" s="143">
        <v>5</v>
      </c>
      <c r="B27" s="138" t="s">
        <v>57</v>
      </c>
      <c r="C27" s="139">
        <f>+'B3-14'!C27</f>
        <v>5559000000</v>
      </c>
      <c r="D27" s="139">
        <f>+'B3-14'!D27</f>
        <v>743000000</v>
      </c>
      <c r="E27" s="140">
        <f t="shared" si="1"/>
        <v>-4816000000</v>
      </c>
      <c r="F27" s="141">
        <f t="shared" si="2"/>
        <v>13.365713257780175</v>
      </c>
      <c r="G27" s="142"/>
      <c r="H27" s="142"/>
      <c r="I27" s="142"/>
      <c r="J27" s="163"/>
    </row>
    <row r="28" spans="1:17" x14ac:dyDescent="0.25">
      <c r="A28" s="137">
        <v>6</v>
      </c>
      <c r="B28" s="138" t="s">
        <v>58</v>
      </c>
      <c r="C28" s="139"/>
      <c r="D28" s="139"/>
      <c r="E28" s="147"/>
      <c r="F28" s="148"/>
      <c r="G28" s="149"/>
      <c r="H28" s="149"/>
      <c r="I28" s="149"/>
      <c r="J28" s="164"/>
    </row>
    <row r="29" spans="1:17" x14ac:dyDescent="0.25">
      <c r="A29" s="129" t="s">
        <v>10</v>
      </c>
      <c r="B29" s="130" t="s">
        <v>59</v>
      </c>
      <c r="C29" s="131">
        <f>+SUM(C30:C31)</f>
        <v>13415877825</v>
      </c>
      <c r="D29" s="131">
        <f>+SUM(D30:D31)</f>
        <v>6437885000</v>
      </c>
      <c r="E29" s="132">
        <f t="shared" si="1"/>
        <v>-6977992825</v>
      </c>
      <c r="F29" s="133">
        <f t="shared" si="2"/>
        <v>47.987057455183709</v>
      </c>
      <c r="G29" s="134"/>
      <c r="H29" s="134"/>
      <c r="I29" s="134"/>
      <c r="J29" s="162"/>
    </row>
    <row r="30" spans="1:17" x14ac:dyDescent="0.25">
      <c r="A30" s="137">
        <v>1</v>
      </c>
      <c r="B30" s="138" t="s">
        <v>60</v>
      </c>
      <c r="C30" s="139">
        <f>+'B3-14'!C30</f>
        <v>9051229825</v>
      </c>
      <c r="D30" s="139">
        <f>+'B3-14'!D30</f>
        <v>6437885000</v>
      </c>
      <c r="E30" s="140">
        <f t="shared" si="1"/>
        <v>-2613344825</v>
      </c>
      <c r="F30" s="141">
        <f t="shared" si="2"/>
        <v>71.127185194416384</v>
      </c>
      <c r="G30" s="142"/>
      <c r="H30" s="142"/>
      <c r="I30" s="142"/>
      <c r="J30" s="163"/>
    </row>
    <row r="31" spans="1:17" x14ac:dyDescent="0.25">
      <c r="A31" s="143">
        <f>A30+1</f>
        <v>2</v>
      </c>
      <c r="B31" s="138" t="s">
        <v>61</v>
      </c>
      <c r="C31" s="139">
        <f>+'B3-14'!C33</f>
        <v>4364648000</v>
      </c>
      <c r="D31" s="139">
        <f>+'B3-14'!D33</f>
        <v>0</v>
      </c>
      <c r="E31" s="140">
        <f t="shared" si="1"/>
        <v>-4364648000</v>
      </c>
      <c r="F31" s="141">
        <f t="shared" si="2"/>
        <v>0</v>
      </c>
      <c r="G31" s="142"/>
      <c r="H31" s="142"/>
      <c r="I31" s="142"/>
      <c r="J31" s="163"/>
    </row>
    <row r="32" spans="1:17" s="136" customFormat="1" ht="14.25" x14ac:dyDescent="0.2">
      <c r="A32" s="129" t="s">
        <v>30</v>
      </c>
      <c r="B32" s="130" t="s">
        <v>210</v>
      </c>
      <c r="C32" s="131">
        <v>47051179120</v>
      </c>
      <c r="D32" s="131"/>
      <c r="E32" s="132">
        <f t="shared" ref="E32" si="10">+D32-C32</f>
        <v>-47051179120</v>
      </c>
      <c r="F32" s="133"/>
      <c r="G32" s="134"/>
      <c r="H32" s="134"/>
      <c r="I32" s="134"/>
      <c r="J32" s="162"/>
      <c r="K32" s="135"/>
      <c r="L32" s="135"/>
      <c r="M32" s="135"/>
      <c r="N32" s="135"/>
      <c r="O32" s="135"/>
      <c r="P32" s="135"/>
      <c r="Q32" s="135"/>
    </row>
    <row r="33" spans="1:17" s="136" customFormat="1" ht="14.25" x14ac:dyDescent="0.2">
      <c r="A33" s="129" t="s">
        <v>30</v>
      </c>
      <c r="B33" s="130" t="s">
        <v>211</v>
      </c>
      <c r="C33" s="131"/>
      <c r="D33" s="131">
        <v>0</v>
      </c>
      <c r="E33" s="131">
        <v>0</v>
      </c>
      <c r="F33" s="133"/>
      <c r="G33" s="134"/>
      <c r="H33" s="134"/>
      <c r="I33" s="134"/>
      <c r="J33" s="162"/>
      <c r="K33" s="135"/>
      <c r="L33" s="135"/>
      <c r="M33" s="135"/>
      <c r="N33" s="135"/>
      <c r="O33" s="135"/>
      <c r="P33" s="135"/>
      <c r="Q33" s="135"/>
    </row>
    <row r="34" spans="1:17" s="136" customFormat="1" hidden="1" x14ac:dyDescent="0.25">
      <c r="A34" s="129" t="s">
        <v>38</v>
      </c>
      <c r="B34" s="145" t="s">
        <v>62</v>
      </c>
      <c r="C34" s="131"/>
      <c r="D34" s="131"/>
      <c r="E34" s="140"/>
      <c r="F34" s="133"/>
      <c r="G34" s="134"/>
      <c r="H34" s="134"/>
      <c r="I34" s="134"/>
      <c r="J34" s="162"/>
      <c r="K34" s="135"/>
      <c r="L34" s="135"/>
      <c r="M34" s="135"/>
      <c r="N34" s="135"/>
      <c r="O34" s="135"/>
      <c r="P34" s="135"/>
      <c r="Q34" s="135"/>
    </row>
    <row r="35" spans="1:17" s="136" customFormat="1" hidden="1" x14ac:dyDescent="0.25">
      <c r="A35" s="129" t="s">
        <v>63</v>
      </c>
      <c r="B35" s="145" t="s">
        <v>64</v>
      </c>
      <c r="C35" s="131"/>
      <c r="D35" s="131"/>
      <c r="E35" s="140"/>
      <c r="F35" s="133"/>
      <c r="G35" s="134"/>
      <c r="H35" s="134"/>
      <c r="I35" s="134"/>
      <c r="J35" s="162"/>
      <c r="K35" s="135"/>
      <c r="L35" s="135"/>
      <c r="M35" s="135"/>
      <c r="N35" s="135"/>
      <c r="O35" s="135"/>
      <c r="P35" s="135"/>
      <c r="Q35" s="135"/>
    </row>
    <row r="36" spans="1:17" s="136" customFormat="1" hidden="1" x14ac:dyDescent="0.25">
      <c r="A36" s="129" t="s">
        <v>6</v>
      </c>
      <c r="B36" s="145" t="s">
        <v>65</v>
      </c>
      <c r="C36" s="131"/>
      <c r="D36" s="131"/>
      <c r="E36" s="140"/>
      <c r="F36" s="133"/>
      <c r="G36" s="134"/>
      <c r="H36" s="134"/>
      <c r="I36" s="134"/>
      <c r="J36" s="162"/>
      <c r="K36" s="135"/>
      <c r="L36" s="135"/>
      <c r="M36" s="135"/>
      <c r="N36" s="135"/>
      <c r="O36" s="135"/>
      <c r="P36" s="135"/>
      <c r="Q36" s="135"/>
    </row>
    <row r="37" spans="1:17" s="136" customFormat="1" ht="29.25" hidden="1" x14ac:dyDescent="0.25">
      <c r="A37" s="129" t="s">
        <v>10</v>
      </c>
      <c r="B37" s="153" t="s">
        <v>66</v>
      </c>
      <c r="C37" s="131"/>
      <c r="D37" s="131"/>
      <c r="E37" s="140"/>
      <c r="F37" s="133"/>
      <c r="G37" s="134"/>
      <c r="H37" s="134"/>
      <c r="I37" s="134"/>
      <c r="J37" s="162"/>
      <c r="K37" s="135"/>
      <c r="L37" s="135"/>
      <c r="M37" s="135"/>
      <c r="N37" s="135"/>
      <c r="O37" s="135"/>
      <c r="P37" s="135"/>
      <c r="Q37" s="135"/>
    </row>
    <row r="38" spans="1:17" s="136" customFormat="1" hidden="1" x14ac:dyDescent="0.25">
      <c r="A38" s="129" t="s">
        <v>67</v>
      </c>
      <c r="B38" s="145" t="s">
        <v>68</v>
      </c>
      <c r="C38" s="131"/>
      <c r="D38" s="131"/>
      <c r="E38" s="140"/>
      <c r="F38" s="133"/>
      <c r="G38" s="134"/>
      <c r="H38" s="134"/>
      <c r="I38" s="134"/>
      <c r="J38" s="162"/>
      <c r="K38" s="135"/>
      <c r="L38" s="135"/>
      <c r="M38" s="135"/>
      <c r="N38" s="135"/>
      <c r="O38" s="135"/>
      <c r="P38" s="135"/>
      <c r="Q38" s="135"/>
    </row>
    <row r="39" spans="1:17" s="136" customFormat="1" hidden="1" x14ac:dyDescent="0.25">
      <c r="A39" s="129" t="s">
        <v>6</v>
      </c>
      <c r="B39" s="145" t="s">
        <v>69</v>
      </c>
      <c r="C39" s="131"/>
      <c r="D39" s="131"/>
      <c r="E39" s="140"/>
      <c r="F39" s="133"/>
      <c r="G39" s="134"/>
      <c r="H39" s="134"/>
      <c r="I39" s="134"/>
      <c r="J39" s="162"/>
      <c r="K39" s="135"/>
      <c r="L39" s="135"/>
      <c r="M39" s="135"/>
      <c r="N39" s="135"/>
      <c r="O39" s="135"/>
      <c r="P39" s="135"/>
      <c r="Q39" s="135"/>
    </row>
    <row r="40" spans="1:17" s="136" customFormat="1" hidden="1" x14ac:dyDescent="0.25">
      <c r="A40" s="129" t="s">
        <v>10</v>
      </c>
      <c r="B40" s="145" t="s">
        <v>118</v>
      </c>
      <c r="C40" s="138"/>
      <c r="D40" s="138"/>
      <c r="E40" s="140"/>
      <c r="F40" s="133"/>
      <c r="G40" s="134"/>
      <c r="H40" s="134"/>
      <c r="I40" s="134"/>
      <c r="J40" s="162"/>
      <c r="K40" s="135"/>
      <c r="L40" s="135"/>
      <c r="M40" s="135"/>
      <c r="N40" s="135"/>
      <c r="O40" s="135"/>
      <c r="P40" s="135"/>
      <c r="Q40" s="135"/>
    </row>
    <row r="41" spans="1:17" x14ac:dyDescent="0.25">
      <c r="B41" s="187"/>
      <c r="C41" s="187"/>
      <c r="D41" s="187"/>
      <c r="E41" s="187"/>
      <c r="F41" s="187"/>
      <c r="G41" s="150"/>
      <c r="H41" s="150"/>
      <c r="I41" s="150"/>
      <c r="J41" s="165"/>
    </row>
    <row r="42" spans="1:17" x14ac:dyDescent="0.25">
      <c r="B42" s="187"/>
      <c r="C42" s="187"/>
      <c r="D42" s="187"/>
      <c r="E42" s="187"/>
      <c r="F42" s="187"/>
      <c r="G42" s="150"/>
      <c r="H42" s="150"/>
      <c r="I42" s="150"/>
      <c r="J42" s="165"/>
    </row>
    <row r="43" spans="1:17" x14ac:dyDescent="0.25">
      <c r="B43" s="187"/>
      <c r="C43" s="187"/>
      <c r="D43" s="187"/>
      <c r="E43" s="187"/>
      <c r="F43" s="187"/>
      <c r="G43" s="150"/>
      <c r="H43" s="150"/>
      <c r="I43" s="150"/>
      <c r="J43" s="165"/>
    </row>
    <row r="47" spans="1:17" x14ac:dyDescent="0.25">
      <c r="B47" s="187"/>
      <c r="C47" s="187"/>
      <c r="D47" s="187"/>
      <c r="E47" s="187"/>
      <c r="F47" s="187"/>
      <c r="G47" s="150"/>
      <c r="H47" s="150"/>
      <c r="I47" s="150"/>
      <c r="J47" s="165"/>
    </row>
  </sheetData>
  <mergeCells count="17">
    <mergeCell ref="G5:I5"/>
    <mergeCell ref="G6:H6"/>
    <mergeCell ref="I6:J6"/>
    <mergeCell ref="E5:F6"/>
    <mergeCell ref="D1:F1"/>
    <mergeCell ref="B41:F41"/>
    <mergeCell ref="B42:F42"/>
    <mergeCell ref="B43:F43"/>
    <mergeCell ref="B47:F47"/>
    <mergeCell ref="A2:F2"/>
    <mergeCell ref="A3:F3"/>
    <mergeCell ref="A5:A8"/>
    <mergeCell ref="B5:B8"/>
    <mergeCell ref="C5:C8"/>
    <mergeCell ref="D5:D8"/>
    <mergeCell ref="E4:F4"/>
    <mergeCell ref="E7:E8"/>
  </mergeCells>
  <printOptions horizontalCentered="1"/>
  <pageMargins left="0" right="0" top="0.41" bottom="0.23622047244094499" header="0.22" footer="0.31496062992126"/>
  <pageSetup paperSize="9" scale="93" orientation="landscape" r:id="rId1"/>
  <headerFooter>
    <oddHeader>Page &amp;P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0"/>
  <sheetViews>
    <sheetView view="pageBreakPreview" zoomScale="60" zoomScaleNormal="100" workbookViewId="0">
      <selection activeCell="H9" sqref="H9"/>
    </sheetView>
  </sheetViews>
  <sheetFormatPr defaultColWidth="9.140625" defaultRowHeight="15" x14ac:dyDescent="0.25"/>
  <cols>
    <col min="1" max="1" width="5.5703125" style="2" customWidth="1"/>
    <col min="2" max="2" width="42" style="2" customWidth="1"/>
    <col min="3" max="3" width="16.5703125" style="9" bestFit="1" customWidth="1"/>
    <col min="4" max="4" width="17.7109375" style="9" customWidth="1"/>
    <col min="5" max="5" width="16.28515625" style="9" customWidth="1"/>
    <col min="6" max="6" width="16.7109375" style="9" customWidth="1"/>
    <col min="7" max="7" width="11.140625" style="9" customWidth="1"/>
    <col min="8" max="8" width="14.7109375" style="9" customWidth="1"/>
    <col min="9" max="16384" width="9.140625" style="2"/>
  </cols>
  <sheetData>
    <row r="1" spans="1:9" ht="15" customHeight="1" x14ac:dyDescent="0.25">
      <c r="E1" s="204" t="s">
        <v>71</v>
      </c>
      <c r="F1" s="204"/>
      <c r="G1" s="204"/>
      <c r="H1" s="204"/>
      <c r="I1" s="15"/>
    </row>
    <row r="2" spans="1:9" s="3" customFormat="1" ht="18.75" customHeight="1" x14ac:dyDescent="0.25">
      <c r="A2" s="205" t="s">
        <v>106</v>
      </c>
      <c r="B2" s="205"/>
      <c r="C2" s="205"/>
      <c r="D2" s="205"/>
      <c r="E2" s="205"/>
      <c r="F2" s="205"/>
      <c r="G2" s="205"/>
      <c r="H2" s="205"/>
    </row>
    <row r="3" spans="1:9" s="4" customFormat="1" ht="21.75" customHeight="1" x14ac:dyDescent="0.25">
      <c r="A3" s="206" t="str">
        <f>+'Biểu 1-12'!A3:F3</f>
        <v>(Kèm theo Báo cáo số:            /BC-UBND, ngày          tháng        năm 2021 của UBND huyện Mường Tè)</v>
      </c>
      <c r="B3" s="206"/>
      <c r="C3" s="206"/>
      <c r="D3" s="206"/>
      <c r="E3" s="206"/>
      <c r="F3" s="206"/>
      <c r="G3" s="206"/>
      <c r="H3" s="206"/>
    </row>
    <row r="4" spans="1:9" ht="18.75" customHeight="1" x14ac:dyDescent="0.25">
      <c r="G4" s="208" t="s">
        <v>196</v>
      </c>
      <c r="H4" s="208"/>
    </row>
    <row r="5" spans="1:9" s="3" customFormat="1" ht="22.5" customHeight="1" x14ac:dyDescent="0.25">
      <c r="A5" s="209" t="s">
        <v>12</v>
      </c>
      <c r="B5" s="209" t="s">
        <v>72</v>
      </c>
      <c r="C5" s="207" t="s">
        <v>202</v>
      </c>
      <c r="D5" s="207"/>
      <c r="E5" s="207" t="s">
        <v>203</v>
      </c>
      <c r="F5" s="207"/>
      <c r="G5" s="207" t="s">
        <v>73</v>
      </c>
      <c r="H5" s="207"/>
    </row>
    <row r="6" spans="1:9" s="3" customFormat="1" ht="57.75" customHeight="1" x14ac:dyDescent="0.25">
      <c r="A6" s="210"/>
      <c r="B6" s="210"/>
      <c r="C6" s="10" t="s">
        <v>194</v>
      </c>
      <c r="D6" s="10" t="s">
        <v>195</v>
      </c>
      <c r="E6" s="10" t="s">
        <v>194</v>
      </c>
      <c r="F6" s="10" t="s">
        <v>195</v>
      </c>
      <c r="G6" s="10" t="s">
        <v>194</v>
      </c>
      <c r="H6" s="10" t="s">
        <v>195</v>
      </c>
    </row>
    <row r="7" spans="1:9" s="3" customFormat="1" ht="14.25" x14ac:dyDescent="0.25">
      <c r="A7" s="5" t="s">
        <v>4</v>
      </c>
      <c r="B7" s="5" t="s">
        <v>5</v>
      </c>
      <c r="C7" s="10">
        <v>1</v>
      </c>
      <c r="D7" s="10">
        <v>2</v>
      </c>
      <c r="E7" s="10">
        <v>3</v>
      </c>
      <c r="F7" s="10">
        <v>4</v>
      </c>
      <c r="G7" s="10" t="s">
        <v>74</v>
      </c>
      <c r="H7" s="10" t="s">
        <v>75</v>
      </c>
    </row>
    <row r="8" spans="1:9" s="3" customFormat="1" ht="18" customHeight="1" x14ac:dyDescent="0.25">
      <c r="A8" s="5"/>
      <c r="B8" s="8" t="s">
        <v>76</v>
      </c>
      <c r="C8" s="10">
        <f>+C9+C28+C29+C30</f>
        <v>53500000000</v>
      </c>
      <c r="D8" s="10">
        <f>+D9+D28+D29+D30</f>
        <v>48150000000</v>
      </c>
      <c r="E8" s="10">
        <f>+E9+E28+E29+E30</f>
        <v>13117339000</v>
      </c>
      <c r="F8" s="10">
        <f>+F9+F28+F29+F30</f>
        <v>12854339000</v>
      </c>
      <c r="G8" s="17">
        <f>+(E8/C8)*100</f>
        <v>24.518390654205607</v>
      </c>
      <c r="H8" s="17">
        <f>+(F8/D8)*100</f>
        <v>26.696446521287641</v>
      </c>
    </row>
    <row r="9" spans="1:9" s="3" customFormat="1" ht="18" customHeight="1" x14ac:dyDescent="0.25">
      <c r="A9" s="5" t="s">
        <v>6</v>
      </c>
      <c r="B9" s="8" t="s">
        <v>77</v>
      </c>
      <c r="C9" s="10">
        <f>+SUM(C10:C17)+SUM(C22:C27)</f>
        <v>53500000000</v>
      </c>
      <c r="D9" s="10">
        <f>+SUM(D10:D17)+SUM(D22:D27)</f>
        <v>48150000000</v>
      </c>
      <c r="E9" s="10">
        <f>+SUM(E10:E17)+SUM(E22:E27)</f>
        <v>13117339000</v>
      </c>
      <c r="F9" s="10">
        <f>+SUM(F10:F17)+SUM(F22:F27)</f>
        <v>12854339000</v>
      </c>
      <c r="G9" s="17">
        <f t="shared" ref="G9:G27" si="0">+(E9/C9)*100</f>
        <v>24.518390654205607</v>
      </c>
      <c r="H9" s="17">
        <f t="shared" ref="H9:H27" si="1">+(F9/D9)*100</f>
        <v>26.696446521287641</v>
      </c>
    </row>
    <row r="10" spans="1:9" x14ac:dyDescent="0.25">
      <c r="A10" s="6">
        <v>1</v>
      </c>
      <c r="B10" s="7" t="s">
        <v>78</v>
      </c>
      <c r="C10" s="11"/>
      <c r="D10" s="11"/>
      <c r="E10" s="11"/>
      <c r="F10" s="11"/>
      <c r="G10" s="18"/>
      <c r="H10" s="18"/>
    </row>
    <row r="11" spans="1:9" x14ac:dyDescent="0.25">
      <c r="A11" s="6">
        <v>2</v>
      </c>
      <c r="B11" s="7" t="s">
        <v>79</v>
      </c>
      <c r="C11" s="11">
        <v>0</v>
      </c>
      <c r="D11" s="11">
        <v>0</v>
      </c>
      <c r="E11" s="11">
        <v>74339000</v>
      </c>
      <c r="F11" s="11">
        <v>74339000</v>
      </c>
      <c r="G11" s="18"/>
      <c r="H11" s="18"/>
    </row>
    <row r="12" spans="1:9" x14ac:dyDescent="0.25">
      <c r="A12" s="6">
        <v>3</v>
      </c>
      <c r="B12" s="7" t="s">
        <v>80</v>
      </c>
      <c r="C12" s="11"/>
      <c r="D12" s="11"/>
      <c r="E12" s="11"/>
      <c r="F12" s="11"/>
      <c r="G12" s="18"/>
      <c r="H12" s="18"/>
    </row>
    <row r="13" spans="1:9" x14ac:dyDescent="0.25">
      <c r="A13" s="6">
        <v>4</v>
      </c>
      <c r="B13" s="7" t="s">
        <v>81</v>
      </c>
      <c r="C13" s="11">
        <v>35000000000</v>
      </c>
      <c r="D13" s="11">
        <v>35000000000</v>
      </c>
      <c r="E13" s="11">
        <v>9542000000</v>
      </c>
      <c r="F13" s="11">
        <v>9542000000</v>
      </c>
      <c r="G13" s="18">
        <f t="shared" si="0"/>
        <v>27.262857142857143</v>
      </c>
      <c r="H13" s="18">
        <f t="shared" si="1"/>
        <v>27.262857142857143</v>
      </c>
    </row>
    <row r="14" spans="1:9" x14ac:dyDescent="0.25">
      <c r="A14" s="6">
        <v>5</v>
      </c>
      <c r="B14" s="7" t="s">
        <v>82</v>
      </c>
      <c r="C14" s="11">
        <v>1500000000</v>
      </c>
      <c r="D14" s="11">
        <v>1500000000</v>
      </c>
      <c r="E14" s="11">
        <v>484000000</v>
      </c>
      <c r="F14" s="11">
        <v>484000000</v>
      </c>
      <c r="G14" s="18">
        <f t="shared" si="0"/>
        <v>32.266666666666666</v>
      </c>
      <c r="H14" s="18">
        <f t="shared" si="1"/>
        <v>32.266666666666666</v>
      </c>
    </row>
    <row r="15" spans="1:9" x14ac:dyDescent="0.25">
      <c r="A15" s="6">
        <v>6</v>
      </c>
      <c r="B15" s="7" t="s">
        <v>83</v>
      </c>
      <c r="C15" s="11">
        <v>0</v>
      </c>
      <c r="D15" s="11">
        <v>0</v>
      </c>
      <c r="E15" s="11">
        <v>0</v>
      </c>
      <c r="F15" s="11">
        <v>0</v>
      </c>
      <c r="G15" s="18"/>
      <c r="H15" s="18"/>
    </row>
    <row r="16" spans="1:9" x14ac:dyDescent="0.25">
      <c r="A16" s="6">
        <v>7</v>
      </c>
      <c r="B16" s="7" t="s">
        <v>84</v>
      </c>
      <c r="C16" s="11">
        <v>2200000000</v>
      </c>
      <c r="D16" s="11">
        <v>2200000000</v>
      </c>
      <c r="E16" s="11">
        <v>1207000000</v>
      </c>
      <c r="F16" s="11">
        <v>1207000000</v>
      </c>
      <c r="G16" s="18">
        <f t="shared" si="0"/>
        <v>54.86363636363636</v>
      </c>
      <c r="H16" s="18">
        <f t="shared" si="1"/>
        <v>54.86363636363636</v>
      </c>
    </row>
    <row r="17" spans="1:8" x14ac:dyDescent="0.25">
      <c r="A17" s="6">
        <v>8</v>
      </c>
      <c r="B17" s="7" t="s">
        <v>85</v>
      </c>
      <c r="C17" s="11">
        <f>+SUM(C18:C21)</f>
        <v>1600000000</v>
      </c>
      <c r="D17" s="11">
        <f t="shared" ref="D17:F17" si="2">+SUM(D18:D21)</f>
        <v>450000000</v>
      </c>
      <c r="E17" s="11">
        <f>+SUM(E18:E21)</f>
        <v>436000000</v>
      </c>
      <c r="F17" s="11">
        <f t="shared" si="2"/>
        <v>400000000</v>
      </c>
      <c r="G17" s="18">
        <f t="shared" si="0"/>
        <v>27.250000000000004</v>
      </c>
      <c r="H17" s="18">
        <f t="shared" si="1"/>
        <v>88.888888888888886</v>
      </c>
    </row>
    <row r="18" spans="1:8" s="4" customFormat="1" x14ac:dyDescent="0.25">
      <c r="A18" s="12" t="s">
        <v>86</v>
      </c>
      <c r="B18" s="13" t="s">
        <v>87</v>
      </c>
      <c r="C18" s="14">
        <v>150000000</v>
      </c>
      <c r="D18" s="14"/>
      <c r="E18" s="14">
        <v>36000000</v>
      </c>
      <c r="F18" s="14"/>
      <c r="G18" s="19">
        <f t="shared" si="0"/>
        <v>24</v>
      </c>
      <c r="H18" s="19"/>
    </row>
    <row r="19" spans="1:8" s="4" customFormat="1" x14ac:dyDescent="0.25">
      <c r="A19" s="12" t="s">
        <v>86</v>
      </c>
      <c r="B19" s="13" t="s">
        <v>88</v>
      </c>
      <c r="C19" s="14">
        <v>1000000000</v>
      </c>
      <c r="D19" s="14"/>
      <c r="E19" s="14"/>
      <c r="F19" s="14"/>
      <c r="G19" s="19"/>
      <c r="H19" s="19"/>
    </row>
    <row r="20" spans="1:8" s="4" customFormat="1" x14ac:dyDescent="0.25">
      <c r="A20" s="12" t="s">
        <v>86</v>
      </c>
      <c r="B20" s="13" t="s">
        <v>107</v>
      </c>
      <c r="C20" s="14">
        <v>450000000</v>
      </c>
      <c r="D20" s="14">
        <v>450000000</v>
      </c>
      <c r="E20" s="14">
        <v>400000000</v>
      </c>
      <c r="F20" s="14">
        <v>400000000</v>
      </c>
      <c r="G20" s="19">
        <f t="shared" si="0"/>
        <v>88.888888888888886</v>
      </c>
      <c r="H20" s="19">
        <f t="shared" si="1"/>
        <v>88.888888888888886</v>
      </c>
    </row>
    <row r="21" spans="1:8" s="4" customFormat="1" x14ac:dyDescent="0.25">
      <c r="A21" s="12" t="s">
        <v>86</v>
      </c>
      <c r="B21" s="13" t="s">
        <v>89</v>
      </c>
      <c r="C21" s="14">
        <v>0</v>
      </c>
      <c r="D21" s="14"/>
      <c r="E21" s="14"/>
      <c r="F21" s="14"/>
      <c r="G21" s="19"/>
      <c r="H21" s="19"/>
    </row>
    <row r="22" spans="1:8" x14ac:dyDescent="0.25">
      <c r="A22" s="6">
        <v>9</v>
      </c>
      <c r="B22" s="7" t="s">
        <v>90</v>
      </c>
      <c r="C22" s="11">
        <v>0</v>
      </c>
      <c r="D22" s="11">
        <v>0</v>
      </c>
      <c r="E22" s="11">
        <v>0</v>
      </c>
      <c r="F22" s="11">
        <v>0</v>
      </c>
      <c r="G22" s="18"/>
      <c r="H22" s="18"/>
    </row>
    <row r="23" spans="1:8" x14ac:dyDescent="0.25">
      <c r="A23" s="6">
        <v>10</v>
      </c>
      <c r="B23" s="7" t="s">
        <v>91</v>
      </c>
      <c r="C23" s="11">
        <v>0</v>
      </c>
      <c r="D23" s="11">
        <v>0</v>
      </c>
      <c r="E23" s="11">
        <v>0</v>
      </c>
      <c r="F23" s="11">
        <v>0</v>
      </c>
      <c r="G23" s="18"/>
      <c r="H23" s="18"/>
    </row>
    <row r="24" spans="1:8" x14ac:dyDescent="0.25">
      <c r="A24" s="6">
        <v>11</v>
      </c>
      <c r="B24" s="7" t="s">
        <v>92</v>
      </c>
      <c r="C24" s="11">
        <v>700000000</v>
      </c>
      <c r="D24" s="11">
        <v>700000000</v>
      </c>
      <c r="E24" s="11">
        <v>137000000</v>
      </c>
      <c r="F24" s="11">
        <v>137000000</v>
      </c>
      <c r="G24" s="18">
        <f t="shared" si="0"/>
        <v>19.571428571428569</v>
      </c>
      <c r="H24" s="18">
        <f t="shared" si="1"/>
        <v>19.571428571428569</v>
      </c>
    </row>
    <row r="25" spans="1:8" x14ac:dyDescent="0.25">
      <c r="A25" s="6">
        <v>12</v>
      </c>
      <c r="B25" s="7" t="s">
        <v>93</v>
      </c>
      <c r="C25" s="11">
        <v>10000000000</v>
      </c>
      <c r="D25" s="11">
        <v>7000000000</v>
      </c>
      <c r="E25" s="11">
        <v>237000000</v>
      </c>
      <c r="F25" s="11">
        <v>166000000</v>
      </c>
      <c r="G25" s="18">
        <f t="shared" si="0"/>
        <v>2.37</v>
      </c>
      <c r="H25" s="18">
        <f t="shared" si="1"/>
        <v>2.3714285714285714</v>
      </c>
    </row>
    <row r="26" spans="1:8" ht="30" x14ac:dyDescent="0.25">
      <c r="A26" s="6">
        <v>13</v>
      </c>
      <c r="B26" s="7" t="s">
        <v>94</v>
      </c>
      <c r="C26" s="11">
        <v>0</v>
      </c>
      <c r="D26" s="11">
        <v>0</v>
      </c>
      <c r="E26" s="11">
        <v>0</v>
      </c>
      <c r="F26" s="11">
        <v>0</v>
      </c>
      <c r="G26" s="18"/>
      <c r="H26" s="18"/>
    </row>
    <row r="27" spans="1:8" x14ac:dyDescent="0.25">
      <c r="A27" s="6">
        <v>14</v>
      </c>
      <c r="B27" s="7" t="s">
        <v>98</v>
      </c>
      <c r="C27" s="11">
        <v>2500000000</v>
      </c>
      <c r="D27" s="11">
        <v>1300000000</v>
      </c>
      <c r="E27" s="11">
        <v>1000000000</v>
      </c>
      <c r="F27" s="11">
        <f>736000000+108000000</f>
        <v>844000000</v>
      </c>
      <c r="G27" s="18">
        <f t="shared" si="0"/>
        <v>40</v>
      </c>
      <c r="H27" s="18">
        <f t="shared" si="1"/>
        <v>64.923076923076934</v>
      </c>
    </row>
    <row r="28" spans="1:8" s="3" customFormat="1" ht="17.25" customHeight="1" x14ac:dyDescent="0.25">
      <c r="A28" s="5" t="s">
        <v>10</v>
      </c>
      <c r="B28" s="8" t="s">
        <v>192</v>
      </c>
      <c r="C28" s="10"/>
      <c r="D28" s="10"/>
      <c r="E28" s="10">
        <v>0</v>
      </c>
      <c r="F28" s="10">
        <v>0</v>
      </c>
      <c r="G28" s="17"/>
      <c r="H28" s="17"/>
    </row>
    <row r="29" spans="1:8" s="3" customFormat="1" ht="17.25" customHeight="1" x14ac:dyDescent="0.25">
      <c r="A29" s="5" t="s">
        <v>11</v>
      </c>
      <c r="B29" s="8" t="s">
        <v>95</v>
      </c>
      <c r="C29" s="10"/>
      <c r="D29" s="10"/>
      <c r="E29" s="10"/>
      <c r="F29" s="10"/>
      <c r="G29" s="17"/>
      <c r="H29" s="17"/>
    </row>
    <row r="30" spans="1:8" s="3" customFormat="1" ht="17.25" customHeight="1" x14ac:dyDescent="0.25">
      <c r="A30" s="5" t="s">
        <v>96</v>
      </c>
      <c r="B30" s="8" t="s">
        <v>97</v>
      </c>
      <c r="C30" s="10"/>
      <c r="D30" s="10"/>
      <c r="E30" s="10"/>
      <c r="F30" s="10"/>
      <c r="G30" s="17"/>
      <c r="H30" s="17"/>
    </row>
  </sheetData>
  <mergeCells count="9">
    <mergeCell ref="E1:H1"/>
    <mergeCell ref="A2:H2"/>
    <mergeCell ref="A3:H3"/>
    <mergeCell ref="C5:D5"/>
    <mergeCell ref="E5:F5"/>
    <mergeCell ref="G5:H5"/>
    <mergeCell ref="G4:H4"/>
    <mergeCell ref="A5:A6"/>
    <mergeCell ref="B5:B6"/>
  </mergeCells>
  <pageMargins left="0.36" right="3.937007874015748E-2" top="0.35433070866141736" bottom="0.19685039370078741"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44"/>
  <sheetViews>
    <sheetView tabSelected="1" view="pageBreakPreview" topLeftCell="A19" zoomScale="60" zoomScaleNormal="100" workbookViewId="0">
      <selection activeCell="E43" sqref="E43"/>
    </sheetView>
  </sheetViews>
  <sheetFormatPr defaultColWidth="9.140625" defaultRowHeight="15" x14ac:dyDescent="0.25"/>
  <cols>
    <col min="1" max="1" width="4.85546875" style="87" customWidth="1"/>
    <col min="2" max="2" width="59.28515625" style="87" customWidth="1"/>
    <col min="3" max="3" width="17.5703125" style="87" customWidth="1"/>
    <col min="4" max="4" width="21.28515625" style="87" customWidth="1"/>
    <col min="5" max="5" width="18.7109375" style="111" customWidth="1"/>
    <col min="6" max="6" width="16.28515625" style="111" customWidth="1"/>
    <col min="7" max="7" width="14.42578125" style="84" hidden="1" customWidth="1"/>
    <col min="8" max="8" width="11.42578125" style="84" hidden="1" customWidth="1"/>
    <col min="9" max="10" width="17.42578125" style="85" hidden="1" customWidth="1"/>
    <col min="11" max="11" width="0" style="84" hidden="1" customWidth="1"/>
    <col min="12" max="12" width="9.140625" style="84"/>
    <col min="13" max="13" width="10.7109375" style="170" bestFit="1" customWidth="1"/>
    <col min="14" max="14" width="9.7109375" style="170" bestFit="1" customWidth="1"/>
    <col min="15" max="16384" width="9.140625" style="84"/>
  </cols>
  <sheetData>
    <row r="1" spans="1:14" x14ac:dyDescent="0.25">
      <c r="A1" s="83"/>
      <c r="B1" s="83"/>
      <c r="C1" s="213" t="s">
        <v>99</v>
      </c>
      <c r="D1" s="213"/>
      <c r="E1" s="213"/>
      <c r="F1" s="213"/>
    </row>
    <row r="2" spans="1:14" ht="15.75" customHeight="1" x14ac:dyDescent="0.25">
      <c r="A2" s="211" t="s">
        <v>204</v>
      </c>
      <c r="B2" s="211"/>
      <c r="C2" s="211"/>
      <c r="D2" s="211"/>
      <c r="E2" s="211"/>
      <c r="F2" s="211"/>
    </row>
    <row r="3" spans="1:14" ht="15.75" customHeight="1" x14ac:dyDescent="0.25">
      <c r="A3" s="212" t="str">
        <f>'B2-13'!A3:H3</f>
        <v>(Kèm theo Báo cáo số:            /BC-UBND, ngày          tháng        năm 2021 của UBND huyện Mường Tè)</v>
      </c>
      <c r="B3" s="212"/>
      <c r="C3" s="212"/>
      <c r="D3" s="212"/>
      <c r="E3" s="212"/>
      <c r="F3" s="212"/>
    </row>
    <row r="4" spans="1:14" ht="17.25" customHeight="1" x14ac:dyDescent="0.25">
      <c r="A4" s="86"/>
      <c r="B4" s="86"/>
      <c r="D4" s="185">
        <f>C8-C39</f>
        <v>581781346265</v>
      </c>
      <c r="E4" s="218" t="s">
        <v>196</v>
      </c>
      <c r="F4" s="218"/>
    </row>
    <row r="5" spans="1:14" x14ac:dyDescent="0.25">
      <c r="A5" s="214" t="s">
        <v>12</v>
      </c>
      <c r="B5" s="214" t="s">
        <v>0</v>
      </c>
      <c r="C5" s="214" t="s">
        <v>202</v>
      </c>
      <c r="D5" s="215" t="s">
        <v>100</v>
      </c>
      <c r="E5" s="217" t="s">
        <v>101</v>
      </c>
      <c r="F5" s="217"/>
    </row>
    <row r="6" spans="1:14" x14ac:dyDescent="0.25">
      <c r="A6" s="214"/>
      <c r="B6" s="214"/>
      <c r="C6" s="214"/>
      <c r="D6" s="216"/>
      <c r="E6" s="88" t="s">
        <v>102</v>
      </c>
      <c r="F6" s="88" t="s">
        <v>103</v>
      </c>
    </row>
    <row r="7" spans="1:14" x14ac:dyDescent="0.25">
      <c r="A7" s="89" t="s">
        <v>4</v>
      </c>
      <c r="B7" s="89" t="s">
        <v>5</v>
      </c>
      <c r="C7" s="89">
        <v>1</v>
      </c>
      <c r="D7" s="89">
        <v>2</v>
      </c>
      <c r="E7" s="88" t="s">
        <v>40</v>
      </c>
      <c r="F7" s="88" t="s">
        <v>41</v>
      </c>
    </row>
    <row r="8" spans="1:14" s="93" customFormat="1" x14ac:dyDescent="0.25">
      <c r="A8" s="90"/>
      <c r="B8" s="167" t="s">
        <v>13</v>
      </c>
      <c r="C8" s="20">
        <f>+C9+C29+C39+C40</f>
        <v>628832525385</v>
      </c>
      <c r="D8" s="20">
        <f>+D9+D29+D39+D40</f>
        <v>230280786000</v>
      </c>
      <c r="E8" s="78">
        <f>D8-C8</f>
        <v>-398551739385</v>
      </c>
      <c r="F8" s="79">
        <f>D8/C8*100</f>
        <v>36.620368174978161</v>
      </c>
      <c r="G8" s="91" t="e">
        <f>+G9+G29</f>
        <v>#REF!</v>
      </c>
      <c r="H8" s="91">
        <f>D8</f>
        <v>230280786000</v>
      </c>
      <c r="I8" s="92">
        <v>676312</v>
      </c>
      <c r="J8" s="92">
        <v>341557</v>
      </c>
      <c r="L8" s="186"/>
      <c r="M8" s="171"/>
      <c r="N8" s="171"/>
    </row>
    <row r="9" spans="1:14" s="82" customFormat="1" x14ac:dyDescent="0.25">
      <c r="A9" s="89" t="s">
        <v>4</v>
      </c>
      <c r="B9" s="94" t="s">
        <v>14</v>
      </c>
      <c r="C9" s="20">
        <f>+C10+C21+C25+C26+C27+C28</f>
        <v>568365468440</v>
      </c>
      <c r="D9" s="20">
        <f>+D10+D21+D25+D26+D27+D28</f>
        <v>223842901000</v>
      </c>
      <c r="E9" s="78">
        <f t="shared" ref="E9:E39" si="0">D9-C9</f>
        <v>-344522567440</v>
      </c>
      <c r="F9" s="79">
        <f>D9/C9*100</f>
        <v>39.383620826646009</v>
      </c>
      <c r="G9" s="80">
        <f>+G10+G21+G25+G26+G27</f>
        <v>469906.37100000004</v>
      </c>
      <c r="H9" s="80">
        <f>+H10+H21+H25+H26+H27</f>
        <v>184973.26200000002</v>
      </c>
      <c r="I9" s="81">
        <v>525806</v>
      </c>
      <c r="J9" s="81">
        <v>287090</v>
      </c>
      <c r="M9" s="172"/>
      <c r="N9" s="172"/>
    </row>
    <row r="10" spans="1:14" s="82" customFormat="1" x14ac:dyDescent="0.25">
      <c r="A10" s="89" t="s">
        <v>6</v>
      </c>
      <c r="B10" s="94" t="s">
        <v>15</v>
      </c>
      <c r="C10" s="20">
        <f>+C11+C19+C20</f>
        <v>35663790000</v>
      </c>
      <c r="D10" s="20">
        <f>+D11+D19+D20</f>
        <v>11978405000</v>
      </c>
      <c r="E10" s="78">
        <f t="shared" si="0"/>
        <v>-23685385000</v>
      </c>
      <c r="F10" s="79">
        <f>D10/C10*100</f>
        <v>33.587022018691783</v>
      </c>
      <c r="G10" s="80">
        <f>+G11+G19+G20</f>
        <v>28286.606</v>
      </c>
      <c r="H10" s="80">
        <f>+H11+H19+H20</f>
        <v>13549.597</v>
      </c>
      <c r="I10" s="81">
        <v>35673</v>
      </c>
      <c r="J10" s="81">
        <v>20495</v>
      </c>
      <c r="M10" s="172"/>
      <c r="N10" s="172"/>
    </row>
    <row r="11" spans="1:14" x14ac:dyDescent="0.25">
      <c r="A11" s="95">
        <v>1</v>
      </c>
      <c r="B11" s="96" t="s">
        <v>16</v>
      </c>
      <c r="C11" s="21">
        <f>+C16+C17+C18</f>
        <v>35402040000</v>
      </c>
      <c r="D11" s="21">
        <f>+D16+D17+D18</f>
        <v>11978405000</v>
      </c>
      <c r="E11" s="97">
        <f t="shared" si="0"/>
        <v>-23423635000</v>
      </c>
      <c r="F11" s="79">
        <f>D11/C11*100</f>
        <v>33.835352426018389</v>
      </c>
      <c r="G11" s="98">
        <f>+G16+G17</f>
        <v>22715.913</v>
      </c>
      <c r="H11" s="98">
        <f>+H16+H17</f>
        <v>9710.2250000000004</v>
      </c>
      <c r="I11" s="85">
        <v>34873</v>
      </c>
      <c r="J11" s="85">
        <v>19695</v>
      </c>
    </row>
    <row r="12" spans="1:14" s="104" customFormat="1" x14ac:dyDescent="0.25">
      <c r="A12" s="99"/>
      <c r="B12" s="100" t="s">
        <v>17</v>
      </c>
      <c r="C12" s="101"/>
      <c r="D12" s="101"/>
      <c r="E12" s="97"/>
      <c r="F12" s="79"/>
      <c r="G12" s="102">
        <f t="shared" ref="G12:G15" si="1">+I12+J12</f>
        <v>0</v>
      </c>
      <c r="H12" s="102"/>
      <c r="I12" s="103"/>
      <c r="J12" s="103"/>
      <c r="M12" s="173"/>
      <c r="N12" s="173"/>
    </row>
    <row r="13" spans="1:14" s="104" customFormat="1" x14ac:dyDescent="0.25">
      <c r="A13" s="105" t="s">
        <v>8</v>
      </c>
      <c r="B13" s="100" t="s">
        <v>18</v>
      </c>
      <c r="C13" s="101"/>
      <c r="D13" s="101"/>
      <c r="E13" s="97"/>
      <c r="F13" s="79"/>
      <c r="G13" s="102">
        <f t="shared" si="1"/>
        <v>0</v>
      </c>
      <c r="H13" s="102"/>
      <c r="I13" s="103"/>
      <c r="J13" s="103"/>
      <c r="M13" s="173"/>
      <c r="N13" s="173"/>
    </row>
    <row r="14" spans="1:14" s="104" customFormat="1" x14ac:dyDescent="0.25">
      <c r="A14" s="105" t="s">
        <v>8</v>
      </c>
      <c r="B14" s="100" t="s">
        <v>19</v>
      </c>
      <c r="C14" s="101"/>
      <c r="D14" s="101"/>
      <c r="E14" s="97"/>
      <c r="F14" s="106"/>
      <c r="G14" s="102">
        <f t="shared" si="1"/>
        <v>0</v>
      </c>
      <c r="H14" s="102"/>
      <c r="I14" s="103"/>
      <c r="J14" s="103"/>
      <c r="M14" s="173"/>
      <c r="N14" s="173"/>
    </row>
    <row r="15" spans="1:14" s="104" customFormat="1" x14ac:dyDescent="0.25">
      <c r="A15" s="99"/>
      <c r="B15" s="100" t="s">
        <v>20</v>
      </c>
      <c r="C15" s="101"/>
      <c r="D15" s="101"/>
      <c r="E15" s="97"/>
      <c r="F15" s="106"/>
      <c r="G15" s="102">
        <f t="shared" si="1"/>
        <v>0</v>
      </c>
      <c r="H15" s="102"/>
      <c r="I15" s="103"/>
      <c r="J15" s="103"/>
      <c r="M15" s="173" t="s">
        <v>205</v>
      </c>
      <c r="N15" s="173" t="s">
        <v>206</v>
      </c>
    </row>
    <row r="16" spans="1:14" s="104" customFormat="1" x14ac:dyDescent="0.25">
      <c r="A16" s="99" t="s">
        <v>21</v>
      </c>
      <c r="B16" s="100" t="s">
        <v>22</v>
      </c>
      <c r="C16" s="101">
        <f>26065000000+1225884000</f>
        <v>27290884000</v>
      </c>
      <c r="D16" s="101">
        <f>11616000000+145606000</f>
        <v>11761606000</v>
      </c>
      <c r="E16" s="97">
        <f t="shared" si="0"/>
        <v>-15529278000</v>
      </c>
      <c r="F16" s="106">
        <f t="shared" ref="F16:F17" si="2">D16/C16*100</f>
        <v>43.097196851520096</v>
      </c>
      <c r="G16" s="102">
        <v>17268.68</v>
      </c>
      <c r="H16" s="102">
        <v>6083.8680000000004</v>
      </c>
      <c r="I16" s="103">
        <v>20107</v>
      </c>
      <c r="J16" s="103">
        <v>14831</v>
      </c>
      <c r="M16" s="173">
        <v>542</v>
      </c>
      <c r="N16" s="173">
        <v>542</v>
      </c>
    </row>
    <row r="17" spans="1:14" s="104" customFormat="1" x14ac:dyDescent="0.25">
      <c r="A17" s="105" t="s">
        <v>8</v>
      </c>
      <c r="B17" s="100" t="s">
        <v>23</v>
      </c>
      <c r="C17" s="101">
        <f>7000000000+461156000</f>
        <v>7461156000</v>
      </c>
      <c r="D17" s="101">
        <v>216799000</v>
      </c>
      <c r="E17" s="97">
        <f t="shared" si="0"/>
        <v>-7244357000</v>
      </c>
      <c r="F17" s="106">
        <f t="shared" si="2"/>
        <v>2.9057025479697787</v>
      </c>
      <c r="G17" s="102">
        <f>8715.233-3268</f>
        <v>5447.2330000000002</v>
      </c>
      <c r="H17" s="102">
        <v>3626.357</v>
      </c>
      <c r="I17" s="103">
        <v>14766</v>
      </c>
      <c r="J17" s="103">
        <v>4864</v>
      </c>
      <c r="M17" s="173">
        <v>5000</v>
      </c>
      <c r="N17" s="173">
        <v>4986</v>
      </c>
    </row>
    <row r="18" spans="1:14" s="104" customFormat="1" x14ac:dyDescent="0.25">
      <c r="A18" s="105" t="s">
        <v>8</v>
      </c>
      <c r="B18" s="100" t="s">
        <v>24</v>
      </c>
      <c r="C18" s="101">
        <v>650000000</v>
      </c>
      <c r="D18" s="101"/>
      <c r="E18" s="97"/>
      <c r="F18" s="106"/>
      <c r="G18" s="102">
        <f t="shared" ref="G18:G19" si="3">+I18+J18</f>
        <v>0</v>
      </c>
      <c r="H18" s="102"/>
      <c r="I18" s="103"/>
      <c r="J18" s="103"/>
      <c r="M18" s="173">
        <v>2500</v>
      </c>
      <c r="N18" s="173">
        <v>2300</v>
      </c>
    </row>
    <row r="19" spans="1:14" ht="45" x14ac:dyDescent="0.25">
      <c r="A19" s="95">
        <v>2</v>
      </c>
      <c r="B19" s="107" t="s">
        <v>25</v>
      </c>
      <c r="C19" s="21">
        <f t="shared" ref="C19" si="4">+E19+F19</f>
        <v>0</v>
      </c>
      <c r="D19" s="21"/>
      <c r="E19" s="97"/>
      <c r="F19" s="108"/>
      <c r="G19" s="98">
        <f t="shared" si="3"/>
        <v>0</v>
      </c>
      <c r="H19" s="98"/>
      <c r="I19" s="85">
        <v>0</v>
      </c>
      <c r="M19" s="170">
        <v>1000</v>
      </c>
      <c r="N19" s="170">
        <v>329</v>
      </c>
    </row>
    <row r="20" spans="1:14" x14ac:dyDescent="0.25">
      <c r="A20" s="95">
        <v>3</v>
      </c>
      <c r="B20" s="96" t="s">
        <v>26</v>
      </c>
      <c r="C20" s="21">
        <v>261750000</v>
      </c>
      <c r="D20" s="21">
        <v>0</v>
      </c>
      <c r="E20" s="97">
        <f t="shared" si="0"/>
        <v>-261750000</v>
      </c>
      <c r="F20" s="108">
        <f t="shared" ref="F20:F21" si="5">D20/C20*100</f>
        <v>0</v>
      </c>
      <c r="G20" s="98">
        <f>1305.859+4264.834</f>
        <v>5570.6929999999993</v>
      </c>
      <c r="H20" s="98">
        <f>1305.859+2533.513</f>
        <v>3839.3719999999998</v>
      </c>
      <c r="I20" s="85">
        <v>800</v>
      </c>
      <c r="J20" s="85">
        <v>800</v>
      </c>
      <c r="M20" s="170">
        <v>500</v>
      </c>
      <c r="N20" s="170">
        <v>500</v>
      </c>
    </row>
    <row r="21" spans="1:14" s="82" customFormat="1" x14ac:dyDescent="0.25">
      <c r="A21" s="168" t="s">
        <v>10</v>
      </c>
      <c r="B21" s="94" t="s">
        <v>27</v>
      </c>
      <c r="C21" s="20">
        <f>495071000000+32071678440</f>
        <v>527142678440</v>
      </c>
      <c r="D21" s="20">
        <f>(278851000000+26223000000)-D10-D25-D26-D27-D28-D29-74793214000</f>
        <v>211121496000</v>
      </c>
      <c r="E21" s="97">
        <f t="shared" si="0"/>
        <v>-316021182440</v>
      </c>
      <c r="F21" s="79">
        <f t="shared" si="5"/>
        <v>40.050161869796334</v>
      </c>
      <c r="G21" s="80">
        <v>435122.76500000001</v>
      </c>
      <c r="H21" s="80">
        <v>171423.66500000001</v>
      </c>
      <c r="I21" s="81">
        <v>484374</v>
      </c>
      <c r="J21" s="81">
        <v>266069</v>
      </c>
      <c r="M21" s="170">
        <v>700</v>
      </c>
      <c r="N21" s="172">
        <v>342</v>
      </c>
    </row>
    <row r="22" spans="1:14" s="104" customFormat="1" x14ac:dyDescent="0.25">
      <c r="A22" s="174"/>
      <c r="B22" s="100" t="s">
        <v>28</v>
      </c>
      <c r="C22" s="101"/>
      <c r="D22" s="101"/>
      <c r="E22" s="97">
        <f t="shared" si="0"/>
        <v>0</v>
      </c>
      <c r="F22" s="106"/>
      <c r="G22" s="102"/>
      <c r="H22" s="102"/>
      <c r="I22" s="103"/>
      <c r="J22" s="103"/>
      <c r="M22" s="173">
        <v>1200</v>
      </c>
      <c r="N22" s="173">
        <v>1070</v>
      </c>
    </row>
    <row r="23" spans="1:14" s="104" customFormat="1" x14ac:dyDescent="0.25">
      <c r="A23" s="99">
        <v>1</v>
      </c>
      <c r="B23" s="100" t="s">
        <v>29</v>
      </c>
      <c r="C23" s="101">
        <f>311487000000+5225813200</f>
        <v>316712813200</v>
      </c>
      <c r="D23" s="101">
        <v>129387000000</v>
      </c>
      <c r="E23" s="97">
        <f t="shared" si="0"/>
        <v>-187325813200</v>
      </c>
      <c r="F23" s="106">
        <f>D23/C23*100</f>
        <v>40.853099277134014</v>
      </c>
      <c r="G23" s="102">
        <v>271029.65500000003</v>
      </c>
      <c r="H23" s="102">
        <v>117053.09299999999</v>
      </c>
      <c r="I23" s="103">
        <v>286482</v>
      </c>
      <c r="J23" s="103">
        <v>131002</v>
      </c>
      <c r="M23" s="173">
        <v>1300</v>
      </c>
      <c r="N23" s="173">
        <v>1300</v>
      </c>
    </row>
    <row r="24" spans="1:14" s="104" customFormat="1" x14ac:dyDescent="0.25">
      <c r="A24" s="99">
        <f>A23+1</f>
        <v>2</v>
      </c>
      <c r="B24" s="100" t="s">
        <v>104</v>
      </c>
      <c r="C24" s="101"/>
      <c r="D24" s="101"/>
      <c r="E24" s="97"/>
      <c r="F24" s="106"/>
      <c r="G24" s="102">
        <f t="shared" ref="G24:G26" si="6">+I24+J24</f>
        <v>0</v>
      </c>
      <c r="H24" s="102">
        <v>0</v>
      </c>
      <c r="I24" s="103"/>
      <c r="J24" s="103"/>
      <c r="M24" s="173">
        <v>1500</v>
      </c>
      <c r="N24" s="173"/>
    </row>
    <row r="25" spans="1:14" s="82" customFormat="1" ht="20.25" customHeight="1" x14ac:dyDescent="0.25">
      <c r="A25" s="168" t="s">
        <v>11</v>
      </c>
      <c r="B25" s="94" t="s">
        <v>55</v>
      </c>
      <c r="C25" s="20"/>
      <c r="D25" s="20"/>
      <c r="E25" s="97"/>
      <c r="F25" s="79"/>
      <c r="G25" s="80">
        <f t="shared" si="6"/>
        <v>0</v>
      </c>
      <c r="H25" s="80">
        <v>0</v>
      </c>
      <c r="I25" s="81"/>
      <c r="J25" s="81"/>
      <c r="M25" s="170">
        <v>1120</v>
      </c>
      <c r="N25" s="172"/>
    </row>
    <row r="26" spans="1:14" s="82" customFormat="1" x14ac:dyDescent="0.25">
      <c r="A26" s="168" t="s">
        <v>30</v>
      </c>
      <c r="B26" s="94" t="s">
        <v>105</v>
      </c>
      <c r="C26" s="20"/>
      <c r="D26" s="20"/>
      <c r="E26" s="97"/>
      <c r="F26" s="79"/>
      <c r="G26" s="80">
        <f t="shared" si="6"/>
        <v>0</v>
      </c>
      <c r="H26" s="80">
        <v>0</v>
      </c>
      <c r="I26" s="81"/>
      <c r="J26" s="81"/>
      <c r="M26" s="170">
        <v>340</v>
      </c>
      <c r="N26" s="172"/>
    </row>
    <row r="27" spans="1:14" s="82" customFormat="1" x14ac:dyDescent="0.25">
      <c r="A27" s="168" t="s">
        <v>31</v>
      </c>
      <c r="B27" s="94" t="s">
        <v>32</v>
      </c>
      <c r="C27" s="20">
        <v>5559000000</v>
      </c>
      <c r="D27" s="20">
        <v>743000000</v>
      </c>
      <c r="E27" s="97">
        <f t="shared" si="0"/>
        <v>-4816000000</v>
      </c>
      <c r="F27" s="79">
        <f>D27/C27*100</f>
        <v>13.365713257780175</v>
      </c>
      <c r="G27" s="80">
        <v>6497</v>
      </c>
      <c r="H27" s="80">
        <v>0</v>
      </c>
      <c r="I27" s="81">
        <v>5759</v>
      </c>
      <c r="J27" s="81">
        <v>526</v>
      </c>
      <c r="M27" s="170">
        <v>160</v>
      </c>
      <c r="N27" s="172"/>
    </row>
    <row r="28" spans="1:14" s="82" customFormat="1" x14ac:dyDescent="0.25">
      <c r="A28" s="168" t="s">
        <v>33</v>
      </c>
      <c r="B28" s="94" t="s">
        <v>34</v>
      </c>
      <c r="C28" s="20"/>
      <c r="D28" s="20"/>
      <c r="E28" s="97">
        <f t="shared" si="0"/>
        <v>0</v>
      </c>
      <c r="F28" s="79"/>
      <c r="G28" s="80">
        <v>0</v>
      </c>
      <c r="H28" s="80">
        <v>0</v>
      </c>
      <c r="I28" s="81"/>
      <c r="J28" s="81"/>
      <c r="M28" s="170">
        <v>200</v>
      </c>
      <c r="N28" s="172"/>
    </row>
    <row r="29" spans="1:14" s="82" customFormat="1" x14ac:dyDescent="0.25">
      <c r="A29" s="168" t="s">
        <v>5</v>
      </c>
      <c r="B29" s="175" t="s">
        <v>35</v>
      </c>
      <c r="C29" s="20">
        <f>C30+C33</f>
        <v>13415877825</v>
      </c>
      <c r="D29" s="20">
        <f t="shared" ref="D29:F29" si="7">D30+D33</f>
        <v>6437885000</v>
      </c>
      <c r="E29" s="20">
        <f t="shared" si="7"/>
        <v>-6977992825</v>
      </c>
      <c r="F29" s="79">
        <f t="shared" si="7"/>
        <v>71.127185194416384</v>
      </c>
      <c r="G29" s="80" t="e">
        <f>+G30+G33</f>
        <v>#REF!</v>
      </c>
      <c r="H29" s="80">
        <f>+H30+H33</f>
        <v>30693.614999999998</v>
      </c>
      <c r="I29" s="81">
        <v>150506</v>
      </c>
      <c r="J29" s="81">
        <v>54467</v>
      </c>
      <c r="M29" s="170">
        <v>870</v>
      </c>
      <c r="N29" s="172"/>
    </row>
    <row r="30" spans="1:14" s="82" customFormat="1" x14ac:dyDescent="0.25">
      <c r="A30" s="168" t="s">
        <v>6</v>
      </c>
      <c r="B30" s="94" t="s">
        <v>36</v>
      </c>
      <c r="C30" s="20">
        <f>+SUM(C31:C32)</f>
        <v>9051229825</v>
      </c>
      <c r="D30" s="20">
        <f>+SUM(D31:D32)</f>
        <v>6437885000</v>
      </c>
      <c r="E30" s="97">
        <f t="shared" si="0"/>
        <v>-2613344825</v>
      </c>
      <c r="F30" s="79">
        <f t="shared" ref="F30:F32" si="8">D30/C30*100</f>
        <v>71.127185194416384</v>
      </c>
      <c r="G30" s="80">
        <f>+SUM(G31:G32)</f>
        <v>85533.135999999999</v>
      </c>
      <c r="H30" s="80">
        <f>+SUM(H31:H32)</f>
        <v>14744.839</v>
      </c>
      <c r="I30" s="81">
        <v>132557</v>
      </c>
      <c r="J30" s="81">
        <v>51697</v>
      </c>
      <c r="M30" s="170">
        <v>340</v>
      </c>
      <c r="N30" s="172"/>
    </row>
    <row r="31" spans="1:14" x14ac:dyDescent="0.25">
      <c r="A31" s="176">
        <v>1</v>
      </c>
      <c r="B31" s="177" t="s">
        <v>116</v>
      </c>
      <c r="C31" s="21">
        <v>5343034000</v>
      </c>
      <c r="D31" s="21">
        <f>102000000+224844000+1618611000+1622906000+493671000</f>
        <v>4062032000</v>
      </c>
      <c r="E31" s="97">
        <f t="shared" si="0"/>
        <v>-1281002000</v>
      </c>
      <c r="F31" s="108">
        <f t="shared" si="8"/>
        <v>76.024820354877022</v>
      </c>
      <c r="G31" s="98">
        <v>63493.692999999999</v>
      </c>
      <c r="H31" s="98">
        <v>14544.927</v>
      </c>
      <c r="I31" s="85">
        <v>96507</v>
      </c>
      <c r="J31" s="85">
        <v>36406</v>
      </c>
      <c r="M31" s="170">
        <v>470</v>
      </c>
    </row>
    <row r="32" spans="1:14" x14ac:dyDescent="0.25">
      <c r="A32" s="178">
        <v>2</v>
      </c>
      <c r="B32" s="179" t="s">
        <v>117</v>
      </c>
      <c r="C32" s="21">
        <v>3708195825</v>
      </c>
      <c r="D32" s="21">
        <v>2375853000</v>
      </c>
      <c r="E32" s="97">
        <f t="shared" si="0"/>
        <v>-1332342825</v>
      </c>
      <c r="F32" s="108">
        <f t="shared" si="8"/>
        <v>64.070321852541326</v>
      </c>
      <c r="G32" s="98">
        <v>22039.442999999999</v>
      </c>
      <c r="H32" s="98">
        <v>199.91200000000001</v>
      </c>
      <c r="I32" s="85">
        <v>36050</v>
      </c>
      <c r="J32" s="85">
        <v>15291</v>
      </c>
      <c r="M32" s="170">
        <v>2000</v>
      </c>
    </row>
    <row r="33" spans="1:14" s="82" customFormat="1" x14ac:dyDescent="0.25">
      <c r="A33" s="168" t="s">
        <v>10</v>
      </c>
      <c r="B33" s="94" t="s">
        <v>37</v>
      </c>
      <c r="C33" s="20">
        <f>+SUM(C34:C38)</f>
        <v>4364648000</v>
      </c>
      <c r="D33" s="20">
        <f>+SUM(D34:D38)</f>
        <v>0</v>
      </c>
      <c r="E33" s="78">
        <f t="shared" si="0"/>
        <v>-4364648000</v>
      </c>
      <c r="F33" s="79">
        <f t="shared" ref="F33:F38" si="9">D33/C33*100</f>
        <v>0</v>
      </c>
      <c r="G33" s="80" t="e">
        <f>G34+G35+G36+G37+G38+#REF!+#REF!+#REF!+#REF!+#REF!+#REF!+#REF!+#REF!+#REF!</f>
        <v>#REF!</v>
      </c>
      <c r="H33" s="80">
        <f>+SUM(H34:H38)</f>
        <v>15948.776</v>
      </c>
      <c r="I33" s="81">
        <v>17949</v>
      </c>
      <c r="J33" s="81">
        <v>2770</v>
      </c>
      <c r="L33" s="82" t="s">
        <v>207</v>
      </c>
      <c r="M33" s="170">
        <v>650</v>
      </c>
      <c r="N33" s="172"/>
    </row>
    <row r="34" spans="1:14" x14ac:dyDescent="0.25">
      <c r="A34" s="178">
        <v>1</v>
      </c>
      <c r="B34" s="179" t="s">
        <v>115</v>
      </c>
      <c r="C34" s="21">
        <v>514723000</v>
      </c>
      <c r="D34" s="21"/>
      <c r="E34" s="97">
        <f t="shared" si="0"/>
        <v>-514723000</v>
      </c>
      <c r="F34" s="108">
        <f t="shared" si="9"/>
        <v>0</v>
      </c>
      <c r="G34" s="98">
        <v>878.59500000000003</v>
      </c>
      <c r="H34" s="98">
        <v>0</v>
      </c>
      <c r="I34" s="85">
        <v>20</v>
      </c>
      <c r="J34" s="85">
        <v>0</v>
      </c>
      <c r="M34" s="170">
        <v>78.453000000000003</v>
      </c>
      <c r="N34" s="170">
        <v>0</v>
      </c>
    </row>
    <row r="35" spans="1:14" x14ac:dyDescent="0.25">
      <c r="A35" s="180">
        <v>2</v>
      </c>
      <c r="B35" s="182" t="s">
        <v>190</v>
      </c>
      <c r="C35" s="21">
        <v>380020000</v>
      </c>
      <c r="D35" s="21"/>
      <c r="E35" s="97">
        <f t="shared" si="0"/>
        <v>-380020000</v>
      </c>
      <c r="F35" s="108">
        <f t="shared" si="9"/>
        <v>0</v>
      </c>
      <c r="G35" s="98">
        <v>673.35699999999997</v>
      </c>
      <c r="H35" s="98">
        <v>673.35699999999997</v>
      </c>
      <c r="I35" s="85">
        <v>380</v>
      </c>
      <c r="J35" s="85">
        <v>380</v>
      </c>
      <c r="M35" s="170">
        <v>21.748999999999999</v>
      </c>
      <c r="N35" s="170">
        <v>13.499000000000001</v>
      </c>
    </row>
    <row r="36" spans="1:14" ht="30" x14ac:dyDescent="0.25">
      <c r="A36" s="180">
        <v>3</v>
      </c>
      <c r="B36" s="181" t="s">
        <v>208</v>
      </c>
      <c r="C36" s="21">
        <v>525000000</v>
      </c>
      <c r="D36" s="21"/>
      <c r="E36" s="97">
        <f t="shared" si="0"/>
        <v>-525000000</v>
      </c>
      <c r="F36" s="108">
        <f t="shared" si="9"/>
        <v>0</v>
      </c>
      <c r="G36" s="98">
        <v>15239.919</v>
      </c>
      <c r="H36" s="98">
        <v>15239.919</v>
      </c>
      <c r="I36" s="85">
        <v>7221</v>
      </c>
      <c r="J36" s="85">
        <v>1084</v>
      </c>
      <c r="M36" s="170">
        <v>36.536000000000001</v>
      </c>
      <c r="N36" s="170">
        <v>0</v>
      </c>
    </row>
    <row r="37" spans="1:14" x14ac:dyDescent="0.25">
      <c r="A37" s="178">
        <v>4</v>
      </c>
      <c r="B37" s="182" t="s">
        <v>191</v>
      </c>
      <c r="C37" s="21">
        <v>2060000</v>
      </c>
      <c r="D37" s="21">
        <v>0</v>
      </c>
      <c r="E37" s="97">
        <f t="shared" si="0"/>
        <v>-2060000</v>
      </c>
      <c r="F37" s="108">
        <f t="shared" si="9"/>
        <v>0</v>
      </c>
      <c r="G37" s="98">
        <v>35.5</v>
      </c>
      <c r="H37" s="98">
        <v>35.5</v>
      </c>
      <c r="I37" s="85">
        <v>2513</v>
      </c>
      <c r="J37" s="85">
        <v>0</v>
      </c>
      <c r="M37" s="170">
        <v>177.98500000000001</v>
      </c>
      <c r="N37" s="170">
        <v>177.98500000000001</v>
      </c>
    </row>
    <row r="38" spans="1:14" ht="60" x14ac:dyDescent="0.25">
      <c r="A38" s="178">
        <v>5</v>
      </c>
      <c r="B38" s="181" t="s">
        <v>189</v>
      </c>
      <c r="C38" s="21">
        <v>2942845000</v>
      </c>
      <c r="D38" s="21"/>
      <c r="E38" s="97">
        <f t="shared" si="0"/>
        <v>-2942845000</v>
      </c>
      <c r="F38" s="108">
        <f t="shared" si="9"/>
        <v>0</v>
      </c>
      <c r="G38" s="98">
        <v>11557</v>
      </c>
      <c r="H38" s="98">
        <v>0</v>
      </c>
      <c r="I38" s="85">
        <v>236</v>
      </c>
      <c r="J38" s="85">
        <v>32</v>
      </c>
      <c r="M38" s="170">
        <v>420.57299999999998</v>
      </c>
      <c r="N38" s="170">
        <v>55.152999999999999</v>
      </c>
    </row>
    <row r="39" spans="1:14" x14ac:dyDescent="0.2">
      <c r="A39" s="169" t="s">
        <v>38</v>
      </c>
      <c r="B39" s="94" t="s">
        <v>209</v>
      </c>
      <c r="C39" s="131">
        <v>47051179120</v>
      </c>
      <c r="D39" s="20"/>
      <c r="E39" s="78">
        <f t="shared" si="0"/>
        <v>-47051179120</v>
      </c>
      <c r="F39" s="108"/>
      <c r="G39" s="80">
        <f t="shared" ref="G39" si="10">+I39+J39</f>
        <v>0</v>
      </c>
      <c r="H39" s="80">
        <v>0</v>
      </c>
    </row>
    <row r="40" spans="1:14" x14ac:dyDescent="0.25">
      <c r="A40" s="168" t="s">
        <v>63</v>
      </c>
      <c r="B40" s="94" t="s">
        <v>212</v>
      </c>
      <c r="C40" s="20"/>
      <c r="D40" s="20">
        <v>0</v>
      </c>
      <c r="E40" s="78">
        <f t="shared" ref="E40" si="11">D40-C40</f>
        <v>0</v>
      </c>
      <c r="F40" s="108"/>
      <c r="G40" s="80">
        <f t="shared" ref="G40" si="12">+I40+J40</f>
        <v>0</v>
      </c>
      <c r="H40" s="80">
        <v>0</v>
      </c>
    </row>
    <row r="41" spans="1:14" x14ac:dyDescent="0.25">
      <c r="A41" s="109"/>
      <c r="B41" s="110"/>
      <c r="C41" s="110"/>
      <c r="D41" s="110"/>
    </row>
    <row r="42" spans="1:14" x14ac:dyDescent="0.25">
      <c r="A42" s="109"/>
      <c r="B42" s="112"/>
      <c r="C42" s="183"/>
      <c r="D42" s="183"/>
    </row>
    <row r="44" spans="1:14" x14ac:dyDescent="0.25">
      <c r="D44" s="184"/>
    </row>
  </sheetData>
  <mergeCells count="9">
    <mergeCell ref="A2:F2"/>
    <mergeCell ref="A3:F3"/>
    <mergeCell ref="C1:F1"/>
    <mergeCell ref="A5:A6"/>
    <mergeCell ref="B5:B6"/>
    <mergeCell ref="C5:C6"/>
    <mergeCell ref="D5:D6"/>
    <mergeCell ref="E5:F5"/>
    <mergeCell ref="E4:F4"/>
  </mergeCells>
  <pageMargins left="0.43307086614173201" right="0.31" top="0.43" bottom="0.2" header="0.22" footer="0.2"/>
  <pageSetup paperSize="9" orientation="landscape" verticalDpi="300" r:id="rId1"/>
  <headerFooter>
    <oddHeader>Page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97" workbookViewId="0">
      <selection activeCell="D116" sqref="D116"/>
    </sheetView>
  </sheetViews>
  <sheetFormatPr defaultRowHeight="15.75" x14ac:dyDescent="0.25"/>
  <cols>
    <col min="1" max="1" width="4" style="73" customWidth="1"/>
    <col min="2" max="2" width="16.7109375" style="73" customWidth="1"/>
    <col min="3" max="3" width="12.140625" style="73" customWidth="1"/>
    <col min="4" max="4" width="41.42578125" style="73" customWidth="1"/>
    <col min="5" max="6" width="15.140625" style="73" customWidth="1"/>
    <col min="7" max="7" width="15.5703125" style="73" customWidth="1"/>
    <col min="8" max="8" width="10.42578125" style="73" customWidth="1"/>
    <col min="9" max="9" width="14.140625" style="73" bestFit="1" customWidth="1"/>
    <col min="10" max="10" width="12.42578125" style="73" bestFit="1" customWidth="1"/>
    <col min="11" max="256" width="9.140625" style="73"/>
    <col min="257" max="257" width="4" style="73" customWidth="1"/>
    <col min="258" max="258" width="17.5703125" style="73" customWidth="1"/>
    <col min="259" max="259" width="12.140625" style="73" customWidth="1"/>
    <col min="260" max="260" width="41.42578125" style="73" customWidth="1"/>
    <col min="261" max="262" width="15.140625" style="73" customWidth="1"/>
    <col min="263" max="263" width="14" style="73" customWidth="1"/>
    <col min="264" max="264" width="25.7109375" style="73" customWidth="1"/>
    <col min="265" max="265" width="14.140625" style="73" bestFit="1" customWidth="1"/>
    <col min="266" max="266" width="12.42578125" style="73" bestFit="1" customWidth="1"/>
    <col min="267" max="512" width="9.140625" style="73"/>
    <col min="513" max="513" width="4" style="73" customWidth="1"/>
    <col min="514" max="514" width="17.5703125" style="73" customWidth="1"/>
    <col min="515" max="515" width="12.140625" style="73" customWidth="1"/>
    <col min="516" max="516" width="41.42578125" style="73" customWidth="1"/>
    <col min="517" max="518" width="15.140625" style="73" customWidth="1"/>
    <col min="519" max="519" width="14" style="73" customWidth="1"/>
    <col min="520" max="520" width="25.7109375" style="73" customWidth="1"/>
    <col min="521" max="521" width="14.140625" style="73" bestFit="1" customWidth="1"/>
    <col min="522" max="522" width="12.42578125" style="73" bestFit="1" customWidth="1"/>
    <col min="523" max="768" width="9.140625" style="73"/>
    <col min="769" max="769" width="4" style="73" customWidth="1"/>
    <col min="770" max="770" width="17.5703125" style="73" customWidth="1"/>
    <col min="771" max="771" width="12.140625" style="73" customWidth="1"/>
    <col min="772" max="772" width="41.42578125" style="73" customWidth="1"/>
    <col min="773" max="774" width="15.140625" style="73" customWidth="1"/>
    <col min="775" max="775" width="14" style="73" customWidth="1"/>
    <col min="776" max="776" width="25.7109375" style="73" customWidth="1"/>
    <col min="777" max="777" width="14.140625" style="73" bestFit="1" customWidth="1"/>
    <col min="778" max="778" width="12.42578125" style="73" bestFit="1" customWidth="1"/>
    <col min="779" max="1024" width="9.140625" style="73"/>
    <col min="1025" max="1025" width="4" style="73" customWidth="1"/>
    <col min="1026" max="1026" width="17.5703125" style="73" customWidth="1"/>
    <col min="1027" max="1027" width="12.140625" style="73" customWidth="1"/>
    <col min="1028" max="1028" width="41.42578125" style="73" customWidth="1"/>
    <col min="1029" max="1030" width="15.140625" style="73" customWidth="1"/>
    <col min="1031" max="1031" width="14" style="73" customWidth="1"/>
    <col min="1032" max="1032" width="25.7109375" style="73" customWidth="1"/>
    <col min="1033" max="1033" width="14.140625" style="73" bestFit="1" customWidth="1"/>
    <col min="1034" max="1034" width="12.42578125" style="73" bestFit="1" customWidth="1"/>
    <col min="1035" max="1280" width="9.140625" style="73"/>
    <col min="1281" max="1281" width="4" style="73" customWidth="1"/>
    <col min="1282" max="1282" width="17.5703125" style="73" customWidth="1"/>
    <col min="1283" max="1283" width="12.140625" style="73" customWidth="1"/>
    <col min="1284" max="1284" width="41.42578125" style="73" customWidth="1"/>
    <col min="1285" max="1286" width="15.140625" style="73" customWidth="1"/>
    <col min="1287" max="1287" width="14" style="73" customWidth="1"/>
    <col min="1288" max="1288" width="25.7109375" style="73" customWidth="1"/>
    <col min="1289" max="1289" width="14.140625" style="73" bestFit="1" customWidth="1"/>
    <col min="1290" max="1290" width="12.42578125" style="73" bestFit="1" customWidth="1"/>
    <col min="1291" max="1536" width="9.140625" style="73"/>
    <col min="1537" max="1537" width="4" style="73" customWidth="1"/>
    <col min="1538" max="1538" width="17.5703125" style="73" customWidth="1"/>
    <col min="1539" max="1539" width="12.140625" style="73" customWidth="1"/>
    <col min="1540" max="1540" width="41.42578125" style="73" customWidth="1"/>
    <col min="1541" max="1542" width="15.140625" style="73" customWidth="1"/>
    <col min="1543" max="1543" width="14" style="73" customWidth="1"/>
    <col min="1544" max="1544" width="25.7109375" style="73" customWidth="1"/>
    <col min="1545" max="1545" width="14.140625" style="73" bestFit="1" customWidth="1"/>
    <col min="1546" max="1546" width="12.42578125" style="73" bestFit="1" customWidth="1"/>
    <col min="1547" max="1792" width="9.140625" style="73"/>
    <col min="1793" max="1793" width="4" style="73" customWidth="1"/>
    <col min="1794" max="1794" width="17.5703125" style="73" customWidth="1"/>
    <col min="1795" max="1795" width="12.140625" style="73" customWidth="1"/>
    <col min="1796" max="1796" width="41.42578125" style="73" customWidth="1"/>
    <col min="1797" max="1798" width="15.140625" style="73" customWidth="1"/>
    <col min="1799" max="1799" width="14" style="73" customWidth="1"/>
    <col min="1800" max="1800" width="25.7109375" style="73" customWidth="1"/>
    <col min="1801" max="1801" width="14.140625" style="73" bestFit="1" customWidth="1"/>
    <col min="1802" max="1802" width="12.42578125" style="73" bestFit="1" customWidth="1"/>
    <col min="1803" max="2048" width="9.140625" style="73"/>
    <col min="2049" max="2049" width="4" style="73" customWidth="1"/>
    <col min="2050" max="2050" width="17.5703125" style="73" customWidth="1"/>
    <col min="2051" max="2051" width="12.140625" style="73" customWidth="1"/>
    <col min="2052" max="2052" width="41.42578125" style="73" customWidth="1"/>
    <col min="2053" max="2054" width="15.140625" style="73" customWidth="1"/>
    <col min="2055" max="2055" width="14" style="73" customWidth="1"/>
    <col min="2056" max="2056" width="25.7109375" style="73" customWidth="1"/>
    <col min="2057" max="2057" width="14.140625" style="73" bestFit="1" customWidth="1"/>
    <col min="2058" max="2058" width="12.42578125" style="73" bestFit="1" customWidth="1"/>
    <col min="2059" max="2304" width="9.140625" style="73"/>
    <col min="2305" max="2305" width="4" style="73" customWidth="1"/>
    <col min="2306" max="2306" width="17.5703125" style="73" customWidth="1"/>
    <col min="2307" max="2307" width="12.140625" style="73" customWidth="1"/>
    <col min="2308" max="2308" width="41.42578125" style="73" customWidth="1"/>
    <col min="2309" max="2310" width="15.140625" style="73" customWidth="1"/>
    <col min="2311" max="2311" width="14" style="73" customWidth="1"/>
    <col min="2312" max="2312" width="25.7109375" style="73" customWidth="1"/>
    <col min="2313" max="2313" width="14.140625" style="73" bestFit="1" customWidth="1"/>
    <col min="2314" max="2314" width="12.42578125" style="73" bestFit="1" customWidth="1"/>
    <col min="2315" max="2560" width="9.140625" style="73"/>
    <col min="2561" max="2561" width="4" style="73" customWidth="1"/>
    <col min="2562" max="2562" width="17.5703125" style="73" customWidth="1"/>
    <col min="2563" max="2563" width="12.140625" style="73" customWidth="1"/>
    <col min="2564" max="2564" width="41.42578125" style="73" customWidth="1"/>
    <col min="2565" max="2566" width="15.140625" style="73" customWidth="1"/>
    <col min="2567" max="2567" width="14" style="73" customWidth="1"/>
    <col min="2568" max="2568" width="25.7109375" style="73" customWidth="1"/>
    <col min="2569" max="2569" width="14.140625" style="73" bestFit="1" customWidth="1"/>
    <col min="2570" max="2570" width="12.42578125" style="73" bestFit="1" customWidth="1"/>
    <col min="2571" max="2816" width="9.140625" style="73"/>
    <col min="2817" max="2817" width="4" style="73" customWidth="1"/>
    <col min="2818" max="2818" width="17.5703125" style="73" customWidth="1"/>
    <col min="2819" max="2819" width="12.140625" style="73" customWidth="1"/>
    <col min="2820" max="2820" width="41.42578125" style="73" customWidth="1"/>
    <col min="2821" max="2822" width="15.140625" style="73" customWidth="1"/>
    <col min="2823" max="2823" width="14" style="73" customWidth="1"/>
    <col min="2824" max="2824" width="25.7109375" style="73" customWidth="1"/>
    <col min="2825" max="2825" width="14.140625" style="73" bestFit="1" customWidth="1"/>
    <col min="2826" max="2826" width="12.42578125" style="73" bestFit="1" customWidth="1"/>
    <col min="2827" max="3072" width="9.140625" style="73"/>
    <col min="3073" max="3073" width="4" style="73" customWidth="1"/>
    <col min="3074" max="3074" width="17.5703125" style="73" customWidth="1"/>
    <col min="3075" max="3075" width="12.140625" style="73" customWidth="1"/>
    <col min="3076" max="3076" width="41.42578125" style="73" customWidth="1"/>
    <col min="3077" max="3078" width="15.140625" style="73" customWidth="1"/>
    <col min="3079" max="3079" width="14" style="73" customWidth="1"/>
    <col min="3080" max="3080" width="25.7109375" style="73" customWidth="1"/>
    <col min="3081" max="3081" width="14.140625" style="73" bestFit="1" customWidth="1"/>
    <col min="3082" max="3082" width="12.42578125" style="73" bestFit="1" customWidth="1"/>
    <col min="3083" max="3328" width="9.140625" style="73"/>
    <col min="3329" max="3329" width="4" style="73" customWidth="1"/>
    <col min="3330" max="3330" width="17.5703125" style="73" customWidth="1"/>
    <col min="3331" max="3331" width="12.140625" style="73" customWidth="1"/>
    <col min="3332" max="3332" width="41.42578125" style="73" customWidth="1"/>
    <col min="3333" max="3334" width="15.140625" style="73" customWidth="1"/>
    <col min="3335" max="3335" width="14" style="73" customWidth="1"/>
    <col min="3336" max="3336" width="25.7109375" style="73" customWidth="1"/>
    <col min="3337" max="3337" width="14.140625" style="73" bestFit="1" customWidth="1"/>
    <col min="3338" max="3338" width="12.42578125" style="73" bestFit="1" customWidth="1"/>
    <col min="3339" max="3584" width="9.140625" style="73"/>
    <col min="3585" max="3585" width="4" style="73" customWidth="1"/>
    <col min="3586" max="3586" width="17.5703125" style="73" customWidth="1"/>
    <col min="3587" max="3587" width="12.140625" style="73" customWidth="1"/>
    <col min="3588" max="3588" width="41.42578125" style="73" customWidth="1"/>
    <col min="3589" max="3590" width="15.140625" style="73" customWidth="1"/>
    <col min="3591" max="3591" width="14" style="73" customWidth="1"/>
    <col min="3592" max="3592" width="25.7109375" style="73" customWidth="1"/>
    <col min="3593" max="3593" width="14.140625" style="73" bestFit="1" customWidth="1"/>
    <col min="3594" max="3594" width="12.42578125" style="73" bestFit="1" customWidth="1"/>
    <col min="3595" max="3840" width="9.140625" style="73"/>
    <col min="3841" max="3841" width="4" style="73" customWidth="1"/>
    <col min="3842" max="3842" width="17.5703125" style="73" customWidth="1"/>
    <col min="3843" max="3843" width="12.140625" style="73" customWidth="1"/>
    <col min="3844" max="3844" width="41.42578125" style="73" customWidth="1"/>
    <col min="3845" max="3846" width="15.140625" style="73" customWidth="1"/>
    <col min="3847" max="3847" width="14" style="73" customWidth="1"/>
    <col min="3848" max="3848" width="25.7109375" style="73" customWidth="1"/>
    <col min="3849" max="3849" width="14.140625" style="73" bestFit="1" customWidth="1"/>
    <col min="3850" max="3850" width="12.42578125" style="73" bestFit="1" customWidth="1"/>
    <col min="3851" max="4096" width="9.140625" style="73"/>
    <col min="4097" max="4097" width="4" style="73" customWidth="1"/>
    <col min="4098" max="4098" width="17.5703125" style="73" customWidth="1"/>
    <col min="4099" max="4099" width="12.140625" style="73" customWidth="1"/>
    <col min="4100" max="4100" width="41.42578125" style="73" customWidth="1"/>
    <col min="4101" max="4102" width="15.140625" style="73" customWidth="1"/>
    <col min="4103" max="4103" width="14" style="73" customWidth="1"/>
    <col min="4104" max="4104" width="25.7109375" style="73" customWidth="1"/>
    <col min="4105" max="4105" width="14.140625" style="73" bestFit="1" customWidth="1"/>
    <col min="4106" max="4106" width="12.42578125" style="73" bestFit="1" customWidth="1"/>
    <col min="4107" max="4352" width="9.140625" style="73"/>
    <col min="4353" max="4353" width="4" style="73" customWidth="1"/>
    <col min="4354" max="4354" width="17.5703125" style="73" customWidth="1"/>
    <col min="4355" max="4355" width="12.140625" style="73" customWidth="1"/>
    <col min="4356" max="4356" width="41.42578125" style="73" customWidth="1"/>
    <col min="4357" max="4358" width="15.140625" style="73" customWidth="1"/>
    <col min="4359" max="4359" width="14" style="73" customWidth="1"/>
    <col min="4360" max="4360" width="25.7109375" style="73" customWidth="1"/>
    <col min="4361" max="4361" width="14.140625" style="73" bestFit="1" customWidth="1"/>
    <col min="4362" max="4362" width="12.42578125" style="73" bestFit="1" customWidth="1"/>
    <col min="4363" max="4608" width="9.140625" style="73"/>
    <col min="4609" max="4609" width="4" style="73" customWidth="1"/>
    <col min="4610" max="4610" width="17.5703125" style="73" customWidth="1"/>
    <col min="4611" max="4611" width="12.140625" style="73" customWidth="1"/>
    <col min="4612" max="4612" width="41.42578125" style="73" customWidth="1"/>
    <col min="4613" max="4614" width="15.140625" style="73" customWidth="1"/>
    <col min="4615" max="4615" width="14" style="73" customWidth="1"/>
    <col min="4616" max="4616" width="25.7109375" style="73" customWidth="1"/>
    <col min="4617" max="4617" width="14.140625" style="73" bestFit="1" customWidth="1"/>
    <col min="4618" max="4618" width="12.42578125" style="73" bestFit="1" customWidth="1"/>
    <col min="4619" max="4864" width="9.140625" style="73"/>
    <col min="4865" max="4865" width="4" style="73" customWidth="1"/>
    <col min="4866" max="4866" width="17.5703125" style="73" customWidth="1"/>
    <col min="4867" max="4867" width="12.140625" style="73" customWidth="1"/>
    <col min="4868" max="4868" width="41.42578125" style="73" customWidth="1"/>
    <col min="4869" max="4870" width="15.140625" style="73" customWidth="1"/>
    <col min="4871" max="4871" width="14" style="73" customWidth="1"/>
    <col min="4872" max="4872" width="25.7109375" style="73" customWidth="1"/>
    <col min="4873" max="4873" width="14.140625" style="73" bestFit="1" customWidth="1"/>
    <col min="4874" max="4874" width="12.42578125" style="73" bestFit="1" customWidth="1"/>
    <col min="4875" max="5120" width="9.140625" style="73"/>
    <col min="5121" max="5121" width="4" style="73" customWidth="1"/>
    <col min="5122" max="5122" width="17.5703125" style="73" customWidth="1"/>
    <col min="5123" max="5123" width="12.140625" style="73" customWidth="1"/>
    <col min="5124" max="5124" width="41.42578125" style="73" customWidth="1"/>
    <col min="5125" max="5126" width="15.140625" style="73" customWidth="1"/>
    <col min="5127" max="5127" width="14" style="73" customWidth="1"/>
    <col min="5128" max="5128" width="25.7109375" style="73" customWidth="1"/>
    <col min="5129" max="5129" width="14.140625" style="73" bestFit="1" customWidth="1"/>
    <col min="5130" max="5130" width="12.42578125" style="73" bestFit="1" customWidth="1"/>
    <col min="5131" max="5376" width="9.140625" style="73"/>
    <col min="5377" max="5377" width="4" style="73" customWidth="1"/>
    <col min="5378" max="5378" width="17.5703125" style="73" customWidth="1"/>
    <col min="5379" max="5379" width="12.140625" style="73" customWidth="1"/>
    <col min="5380" max="5380" width="41.42578125" style="73" customWidth="1"/>
    <col min="5381" max="5382" width="15.140625" style="73" customWidth="1"/>
    <col min="5383" max="5383" width="14" style="73" customWidth="1"/>
    <col min="5384" max="5384" width="25.7109375" style="73" customWidth="1"/>
    <col min="5385" max="5385" width="14.140625" style="73" bestFit="1" customWidth="1"/>
    <col min="5386" max="5386" width="12.42578125" style="73" bestFit="1" customWidth="1"/>
    <col min="5387" max="5632" width="9.140625" style="73"/>
    <col min="5633" max="5633" width="4" style="73" customWidth="1"/>
    <col min="5634" max="5634" width="17.5703125" style="73" customWidth="1"/>
    <col min="5635" max="5635" width="12.140625" style="73" customWidth="1"/>
    <col min="5636" max="5636" width="41.42578125" style="73" customWidth="1"/>
    <col min="5637" max="5638" width="15.140625" style="73" customWidth="1"/>
    <col min="5639" max="5639" width="14" style="73" customWidth="1"/>
    <col min="5640" max="5640" width="25.7109375" style="73" customWidth="1"/>
    <col min="5641" max="5641" width="14.140625" style="73" bestFit="1" customWidth="1"/>
    <col min="5642" max="5642" width="12.42578125" style="73" bestFit="1" customWidth="1"/>
    <col min="5643" max="5888" width="9.140625" style="73"/>
    <col min="5889" max="5889" width="4" style="73" customWidth="1"/>
    <col min="5890" max="5890" width="17.5703125" style="73" customWidth="1"/>
    <col min="5891" max="5891" width="12.140625" style="73" customWidth="1"/>
    <col min="5892" max="5892" width="41.42578125" style="73" customWidth="1"/>
    <col min="5893" max="5894" width="15.140625" style="73" customWidth="1"/>
    <col min="5895" max="5895" width="14" style="73" customWidth="1"/>
    <col min="5896" max="5896" width="25.7109375" style="73" customWidth="1"/>
    <col min="5897" max="5897" width="14.140625" style="73" bestFit="1" customWidth="1"/>
    <col min="5898" max="5898" width="12.42578125" style="73" bestFit="1" customWidth="1"/>
    <col min="5899" max="6144" width="9.140625" style="73"/>
    <col min="6145" max="6145" width="4" style="73" customWidth="1"/>
    <col min="6146" max="6146" width="17.5703125" style="73" customWidth="1"/>
    <col min="6147" max="6147" width="12.140625" style="73" customWidth="1"/>
    <col min="6148" max="6148" width="41.42578125" style="73" customWidth="1"/>
    <col min="6149" max="6150" width="15.140625" style="73" customWidth="1"/>
    <col min="6151" max="6151" width="14" style="73" customWidth="1"/>
    <col min="6152" max="6152" width="25.7109375" style="73" customWidth="1"/>
    <col min="6153" max="6153" width="14.140625" style="73" bestFit="1" customWidth="1"/>
    <col min="6154" max="6154" width="12.42578125" style="73" bestFit="1" customWidth="1"/>
    <col min="6155" max="6400" width="9.140625" style="73"/>
    <col min="6401" max="6401" width="4" style="73" customWidth="1"/>
    <col min="6402" max="6402" width="17.5703125" style="73" customWidth="1"/>
    <col min="6403" max="6403" width="12.140625" style="73" customWidth="1"/>
    <col min="6404" max="6404" width="41.42578125" style="73" customWidth="1"/>
    <col min="6405" max="6406" width="15.140625" style="73" customWidth="1"/>
    <col min="6407" max="6407" width="14" style="73" customWidth="1"/>
    <col min="6408" max="6408" width="25.7109375" style="73" customWidth="1"/>
    <col min="6409" max="6409" width="14.140625" style="73" bestFit="1" customWidth="1"/>
    <col min="6410" max="6410" width="12.42578125" style="73" bestFit="1" customWidth="1"/>
    <col min="6411" max="6656" width="9.140625" style="73"/>
    <col min="6657" max="6657" width="4" style="73" customWidth="1"/>
    <col min="6658" max="6658" width="17.5703125" style="73" customWidth="1"/>
    <col min="6659" max="6659" width="12.140625" style="73" customWidth="1"/>
    <col min="6660" max="6660" width="41.42578125" style="73" customWidth="1"/>
    <col min="6661" max="6662" width="15.140625" style="73" customWidth="1"/>
    <col min="6663" max="6663" width="14" style="73" customWidth="1"/>
    <col min="6664" max="6664" width="25.7109375" style="73" customWidth="1"/>
    <col min="6665" max="6665" width="14.140625" style="73" bestFit="1" customWidth="1"/>
    <col min="6666" max="6666" width="12.42578125" style="73" bestFit="1" customWidth="1"/>
    <col min="6667" max="6912" width="9.140625" style="73"/>
    <col min="6913" max="6913" width="4" style="73" customWidth="1"/>
    <col min="6914" max="6914" width="17.5703125" style="73" customWidth="1"/>
    <col min="6915" max="6915" width="12.140625" style="73" customWidth="1"/>
    <col min="6916" max="6916" width="41.42578125" style="73" customWidth="1"/>
    <col min="6917" max="6918" width="15.140625" style="73" customWidth="1"/>
    <col min="6919" max="6919" width="14" style="73" customWidth="1"/>
    <col min="6920" max="6920" width="25.7109375" style="73" customWidth="1"/>
    <col min="6921" max="6921" width="14.140625" style="73" bestFit="1" customWidth="1"/>
    <col min="6922" max="6922" width="12.42578125" style="73" bestFit="1" customWidth="1"/>
    <col min="6923" max="7168" width="9.140625" style="73"/>
    <col min="7169" max="7169" width="4" style="73" customWidth="1"/>
    <col min="7170" max="7170" width="17.5703125" style="73" customWidth="1"/>
    <col min="7171" max="7171" width="12.140625" style="73" customWidth="1"/>
    <col min="7172" max="7172" width="41.42578125" style="73" customWidth="1"/>
    <col min="7173" max="7174" width="15.140625" style="73" customWidth="1"/>
    <col min="7175" max="7175" width="14" style="73" customWidth="1"/>
    <col min="7176" max="7176" width="25.7109375" style="73" customWidth="1"/>
    <col min="7177" max="7177" width="14.140625" style="73" bestFit="1" customWidth="1"/>
    <col min="7178" max="7178" width="12.42578125" style="73" bestFit="1" customWidth="1"/>
    <col min="7179" max="7424" width="9.140625" style="73"/>
    <col min="7425" max="7425" width="4" style="73" customWidth="1"/>
    <col min="7426" max="7426" width="17.5703125" style="73" customWidth="1"/>
    <col min="7427" max="7427" width="12.140625" style="73" customWidth="1"/>
    <col min="7428" max="7428" width="41.42578125" style="73" customWidth="1"/>
    <col min="7429" max="7430" width="15.140625" style="73" customWidth="1"/>
    <col min="7431" max="7431" width="14" style="73" customWidth="1"/>
    <col min="7432" max="7432" width="25.7109375" style="73" customWidth="1"/>
    <col min="7433" max="7433" width="14.140625" style="73" bestFit="1" customWidth="1"/>
    <col min="7434" max="7434" width="12.42578125" style="73" bestFit="1" customWidth="1"/>
    <col min="7435" max="7680" width="9.140625" style="73"/>
    <col min="7681" max="7681" width="4" style="73" customWidth="1"/>
    <col min="7682" max="7682" width="17.5703125" style="73" customWidth="1"/>
    <col min="7683" max="7683" width="12.140625" style="73" customWidth="1"/>
    <col min="7684" max="7684" width="41.42578125" style="73" customWidth="1"/>
    <col min="7685" max="7686" width="15.140625" style="73" customWidth="1"/>
    <col min="7687" max="7687" width="14" style="73" customWidth="1"/>
    <col min="7688" max="7688" width="25.7109375" style="73" customWidth="1"/>
    <col min="7689" max="7689" width="14.140625" style="73" bestFit="1" customWidth="1"/>
    <col min="7690" max="7690" width="12.42578125" style="73" bestFit="1" customWidth="1"/>
    <col min="7691" max="7936" width="9.140625" style="73"/>
    <col min="7937" max="7937" width="4" style="73" customWidth="1"/>
    <col min="7938" max="7938" width="17.5703125" style="73" customWidth="1"/>
    <col min="7939" max="7939" width="12.140625" style="73" customWidth="1"/>
    <col min="7940" max="7940" width="41.42578125" style="73" customWidth="1"/>
    <col min="7941" max="7942" width="15.140625" style="73" customWidth="1"/>
    <col min="7943" max="7943" width="14" style="73" customWidth="1"/>
    <col min="7944" max="7944" width="25.7109375" style="73" customWidth="1"/>
    <col min="7945" max="7945" width="14.140625" style="73" bestFit="1" customWidth="1"/>
    <col min="7946" max="7946" width="12.42578125" style="73" bestFit="1" customWidth="1"/>
    <col min="7947" max="8192" width="9.140625" style="73"/>
    <col min="8193" max="8193" width="4" style="73" customWidth="1"/>
    <col min="8194" max="8194" width="17.5703125" style="73" customWidth="1"/>
    <col min="8195" max="8195" width="12.140625" style="73" customWidth="1"/>
    <col min="8196" max="8196" width="41.42578125" style="73" customWidth="1"/>
    <col min="8197" max="8198" width="15.140625" style="73" customWidth="1"/>
    <col min="8199" max="8199" width="14" style="73" customWidth="1"/>
    <col min="8200" max="8200" width="25.7109375" style="73" customWidth="1"/>
    <col min="8201" max="8201" width="14.140625" style="73" bestFit="1" customWidth="1"/>
    <col min="8202" max="8202" width="12.42578125" style="73" bestFit="1" customWidth="1"/>
    <col min="8203" max="8448" width="9.140625" style="73"/>
    <col min="8449" max="8449" width="4" style="73" customWidth="1"/>
    <col min="8450" max="8450" width="17.5703125" style="73" customWidth="1"/>
    <col min="8451" max="8451" width="12.140625" style="73" customWidth="1"/>
    <col min="8452" max="8452" width="41.42578125" style="73" customWidth="1"/>
    <col min="8453" max="8454" width="15.140625" style="73" customWidth="1"/>
    <col min="8455" max="8455" width="14" style="73" customWidth="1"/>
    <col min="8456" max="8456" width="25.7109375" style="73" customWidth="1"/>
    <col min="8457" max="8457" width="14.140625" style="73" bestFit="1" customWidth="1"/>
    <col min="8458" max="8458" width="12.42578125" style="73" bestFit="1" customWidth="1"/>
    <col min="8459" max="8704" width="9.140625" style="73"/>
    <col min="8705" max="8705" width="4" style="73" customWidth="1"/>
    <col min="8706" max="8706" width="17.5703125" style="73" customWidth="1"/>
    <col min="8707" max="8707" width="12.140625" style="73" customWidth="1"/>
    <col min="8708" max="8708" width="41.42578125" style="73" customWidth="1"/>
    <col min="8709" max="8710" width="15.140625" style="73" customWidth="1"/>
    <col min="8711" max="8711" width="14" style="73" customWidth="1"/>
    <col min="8712" max="8712" width="25.7109375" style="73" customWidth="1"/>
    <col min="8713" max="8713" width="14.140625" style="73" bestFit="1" customWidth="1"/>
    <col min="8714" max="8714" width="12.42578125" style="73" bestFit="1" customWidth="1"/>
    <col min="8715" max="8960" width="9.140625" style="73"/>
    <col min="8961" max="8961" width="4" style="73" customWidth="1"/>
    <col min="8962" max="8962" width="17.5703125" style="73" customWidth="1"/>
    <col min="8963" max="8963" width="12.140625" style="73" customWidth="1"/>
    <col min="8964" max="8964" width="41.42578125" style="73" customWidth="1"/>
    <col min="8965" max="8966" width="15.140625" style="73" customWidth="1"/>
    <col min="8967" max="8967" width="14" style="73" customWidth="1"/>
    <col min="8968" max="8968" width="25.7109375" style="73" customWidth="1"/>
    <col min="8969" max="8969" width="14.140625" style="73" bestFit="1" customWidth="1"/>
    <col min="8970" max="8970" width="12.42578125" style="73" bestFit="1" customWidth="1"/>
    <col min="8971" max="9216" width="9.140625" style="73"/>
    <col min="9217" max="9217" width="4" style="73" customWidth="1"/>
    <col min="9218" max="9218" width="17.5703125" style="73" customWidth="1"/>
    <col min="9219" max="9219" width="12.140625" style="73" customWidth="1"/>
    <col min="9220" max="9220" width="41.42578125" style="73" customWidth="1"/>
    <col min="9221" max="9222" width="15.140625" style="73" customWidth="1"/>
    <col min="9223" max="9223" width="14" style="73" customWidth="1"/>
    <col min="9224" max="9224" width="25.7109375" style="73" customWidth="1"/>
    <col min="9225" max="9225" width="14.140625" style="73" bestFit="1" customWidth="1"/>
    <col min="9226" max="9226" width="12.42578125" style="73" bestFit="1" customWidth="1"/>
    <col min="9227" max="9472" width="9.140625" style="73"/>
    <col min="9473" max="9473" width="4" style="73" customWidth="1"/>
    <col min="9474" max="9474" width="17.5703125" style="73" customWidth="1"/>
    <col min="9475" max="9475" width="12.140625" style="73" customWidth="1"/>
    <col min="9476" max="9476" width="41.42578125" style="73" customWidth="1"/>
    <col min="9477" max="9478" width="15.140625" style="73" customWidth="1"/>
    <col min="9479" max="9479" width="14" style="73" customWidth="1"/>
    <col min="9480" max="9480" width="25.7109375" style="73" customWidth="1"/>
    <col min="9481" max="9481" width="14.140625" style="73" bestFit="1" customWidth="1"/>
    <col min="9482" max="9482" width="12.42578125" style="73" bestFit="1" customWidth="1"/>
    <col min="9483" max="9728" width="9.140625" style="73"/>
    <col min="9729" max="9729" width="4" style="73" customWidth="1"/>
    <col min="9730" max="9730" width="17.5703125" style="73" customWidth="1"/>
    <col min="9731" max="9731" width="12.140625" style="73" customWidth="1"/>
    <col min="9732" max="9732" width="41.42578125" style="73" customWidth="1"/>
    <col min="9733" max="9734" width="15.140625" style="73" customWidth="1"/>
    <col min="9735" max="9735" width="14" style="73" customWidth="1"/>
    <col min="9736" max="9736" width="25.7109375" style="73" customWidth="1"/>
    <col min="9737" max="9737" width="14.140625" style="73" bestFit="1" customWidth="1"/>
    <col min="9738" max="9738" width="12.42578125" style="73" bestFit="1" customWidth="1"/>
    <col min="9739" max="9984" width="9.140625" style="73"/>
    <col min="9985" max="9985" width="4" style="73" customWidth="1"/>
    <col min="9986" max="9986" width="17.5703125" style="73" customWidth="1"/>
    <col min="9987" max="9987" width="12.140625" style="73" customWidth="1"/>
    <col min="9988" max="9988" width="41.42578125" style="73" customWidth="1"/>
    <col min="9989" max="9990" width="15.140625" style="73" customWidth="1"/>
    <col min="9991" max="9991" width="14" style="73" customWidth="1"/>
    <col min="9992" max="9992" width="25.7109375" style="73" customWidth="1"/>
    <col min="9993" max="9993" width="14.140625" style="73" bestFit="1" customWidth="1"/>
    <col min="9994" max="9994" width="12.42578125" style="73" bestFit="1" customWidth="1"/>
    <col min="9995" max="10240" width="9.140625" style="73"/>
    <col min="10241" max="10241" width="4" style="73" customWidth="1"/>
    <col min="10242" max="10242" width="17.5703125" style="73" customWidth="1"/>
    <col min="10243" max="10243" width="12.140625" style="73" customWidth="1"/>
    <col min="10244" max="10244" width="41.42578125" style="73" customWidth="1"/>
    <col min="10245" max="10246" width="15.140625" style="73" customWidth="1"/>
    <col min="10247" max="10247" width="14" style="73" customWidth="1"/>
    <col min="10248" max="10248" width="25.7109375" style="73" customWidth="1"/>
    <col min="10249" max="10249" width="14.140625" style="73" bestFit="1" customWidth="1"/>
    <col min="10250" max="10250" width="12.42578125" style="73" bestFit="1" customWidth="1"/>
    <col min="10251" max="10496" width="9.140625" style="73"/>
    <col min="10497" max="10497" width="4" style="73" customWidth="1"/>
    <col min="10498" max="10498" width="17.5703125" style="73" customWidth="1"/>
    <col min="10499" max="10499" width="12.140625" style="73" customWidth="1"/>
    <col min="10500" max="10500" width="41.42578125" style="73" customWidth="1"/>
    <col min="10501" max="10502" width="15.140625" style="73" customWidth="1"/>
    <col min="10503" max="10503" width="14" style="73" customWidth="1"/>
    <col min="10504" max="10504" width="25.7109375" style="73" customWidth="1"/>
    <col min="10505" max="10505" width="14.140625" style="73" bestFit="1" customWidth="1"/>
    <col min="10506" max="10506" width="12.42578125" style="73" bestFit="1" customWidth="1"/>
    <col min="10507" max="10752" width="9.140625" style="73"/>
    <col min="10753" max="10753" width="4" style="73" customWidth="1"/>
    <col min="10754" max="10754" width="17.5703125" style="73" customWidth="1"/>
    <col min="10755" max="10755" width="12.140625" style="73" customWidth="1"/>
    <col min="10756" max="10756" width="41.42578125" style="73" customWidth="1"/>
    <col min="10757" max="10758" width="15.140625" style="73" customWidth="1"/>
    <col min="10759" max="10759" width="14" style="73" customWidth="1"/>
    <col min="10760" max="10760" width="25.7109375" style="73" customWidth="1"/>
    <col min="10761" max="10761" width="14.140625" style="73" bestFit="1" customWidth="1"/>
    <col min="10762" max="10762" width="12.42578125" style="73" bestFit="1" customWidth="1"/>
    <col min="10763" max="11008" width="9.140625" style="73"/>
    <col min="11009" max="11009" width="4" style="73" customWidth="1"/>
    <col min="11010" max="11010" width="17.5703125" style="73" customWidth="1"/>
    <col min="11011" max="11011" width="12.140625" style="73" customWidth="1"/>
    <col min="11012" max="11012" width="41.42578125" style="73" customWidth="1"/>
    <col min="11013" max="11014" width="15.140625" style="73" customWidth="1"/>
    <col min="11015" max="11015" width="14" style="73" customWidth="1"/>
    <col min="11016" max="11016" width="25.7109375" style="73" customWidth="1"/>
    <col min="11017" max="11017" width="14.140625" style="73" bestFit="1" customWidth="1"/>
    <col min="11018" max="11018" width="12.42578125" style="73" bestFit="1" customWidth="1"/>
    <col min="11019" max="11264" width="9.140625" style="73"/>
    <col min="11265" max="11265" width="4" style="73" customWidth="1"/>
    <col min="11266" max="11266" width="17.5703125" style="73" customWidth="1"/>
    <col min="11267" max="11267" width="12.140625" style="73" customWidth="1"/>
    <col min="11268" max="11268" width="41.42578125" style="73" customWidth="1"/>
    <col min="11269" max="11270" width="15.140625" style="73" customWidth="1"/>
    <col min="11271" max="11271" width="14" style="73" customWidth="1"/>
    <col min="11272" max="11272" width="25.7109375" style="73" customWidth="1"/>
    <col min="11273" max="11273" width="14.140625" style="73" bestFit="1" customWidth="1"/>
    <col min="11274" max="11274" width="12.42578125" style="73" bestFit="1" customWidth="1"/>
    <col min="11275" max="11520" width="9.140625" style="73"/>
    <col min="11521" max="11521" width="4" style="73" customWidth="1"/>
    <col min="11522" max="11522" width="17.5703125" style="73" customWidth="1"/>
    <col min="11523" max="11523" width="12.140625" style="73" customWidth="1"/>
    <col min="11524" max="11524" width="41.42578125" style="73" customWidth="1"/>
    <col min="11525" max="11526" width="15.140625" style="73" customWidth="1"/>
    <col min="11527" max="11527" width="14" style="73" customWidth="1"/>
    <col min="11528" max="11528" width="25.7109375" style="73" customWidth="1"/>
    <col min="11529" max="11529" width="14.140625" style="73" bestFit="1" customWidth="1"/>
    <col min="11530" max="11530" width="12.42578125" style="73" bestFit="1" customWidth="1"/>
    <col min="11531" max="11776" width="9.140625" style="73"/>
    <col min="11777" max="11777" width="4" style="73" customWidth="1"/>
    <col min="11778" max="11778" width="17.5703125" style="73" customWidth="1"/>
    <col min="11779" max="11779" width="12.140625" style="73" customWidth="1"/>
    <col min="11780" max="11780" width="41.42578125" style="73" customWidth="1"/>
    <col min="11781" max="11782" width="15.140625" style="73" customWidth="1"/>
    <col min="11783" max="11783" width="14" style="73" customWidth="1"/>
    <col min="11784" max="11784" width="25.7109375" style="73" customWidth="1"/>
    <col min="11785" max="11785" width="14.140625" style="73" bestFit="1" customWidth="1"/>
    <col min="11786" max="11786" width="12.42578125" style="73" bestFit="1" customWidth="1"/>
    <col min="11787" max="12032" width="9.140625" style="73"/>
    <col min="12033" max="12033" width="4" style="73" customWidth="1"/>
    <col min="12034" max="12034" width="17.5703125" style="73" customWidth="1"/>
    <col min="12035" max="12035" width="12.140625" style="73" customWidth="1"/>
    <col min="12036" max="12036" width="41.42578125" style="73" customWidth="1"/>
    <col min="12037" max="12038" width="15.140625" style="73" customWidth="1"/>
    <col min="12039" max="12039" width="14" style="73" customWidth="1"/>
    <col min="12040" max="12040" width="25.7109375" style="73" customWidth="1"/>
    <col min="12041" max="12041" width="14.140625" style="73" bestFit="1" customWidth="1"/>
    <col min="12042" max="12042" width="12.42578125" style="73" bestFit="1" customWidth="1"/>
    <col min="12043" max="12288" width="9.140625" style="73"/>
    <col min="12289" max="12289" width="4" style="73" customWidth="1"/>
    <col min="12290" max="12290" width="17.5703125" style="73" customWidth="1"/>
    <col min="12291" max="12291" width="12.140625" style="73" customWidth="1"/>
    <col min="12292" max="12292" width="41.42578125" style="73" customWidth="1"/>
    <col min="12293" max="12294" width="15.140625" style="73" customWidth="1"/>
    <col min="12295" max="12295" width="14" style="73" customWidth="1"/>
    <col min="12296" max="12296" width="25.7109375" style="73" customWidth="1"/>
    <col min="12297" max="12297" width="14.140625" style="73" bestFit="1" customWidth="1"/>
    <col min="12298" max="12298" width="12.42578125" style="73" bestFit="1" customWidth="1"/>
    <col min="12299" max="12544" width="9.140625" style="73"/>
    <col min="12545" max="12545" width="4" style="73" customWidth="1"/>
    <col min="12546" max="12546" width="17.5703125" style="73" customWidth="1"/>
    <col min="12547" max="12547" width="12.140625" style="73" customWidth="1"/>
    <col min="12548" max="12548" width="41.42578125" style="73" customWidth="1"/>
    <col min="12549" max="12550" width="15.140625" style="73" customWidth="1"/>
    <col min="12551" max="12551" width="14" style="73" customWidth="1"/>
    <col min="12552" max="12552" width="25.7109375" style="73" customWidth="1"/>
    <col min="12553" max="12553" width="14.140625" style="73" bestFit="1" customWidth="1"/>
    <col min="12554" max="12554" width="12.42578125" style="73" bestFit="1" customWidth="1"/>
    <col min="12555" max="12800" width="9.140625" style="73"/>
    <col min="12801" max="12801" width="4" style="73" customWidth="1"/>
    <col min="12802" max="12802" width="17.5703125" style="73" customWidth="1"/>
    <col min="12803" max="12803" width="12.140625" style="73" customWidth="1"/>
    <col min="12804" max="12804" width="41.42578125" style="73" customWidth="1"/>
    <col min="12805" max="12806" width="15.140625" style="73" customWidth="1"/>
    <col min="12807" max="12807" width="14" style="73" customWidth="1"/>
    <col min="12808" max="12808" width="25.7109375" style="73" customWidth="1"/>
    <col min="12809" max="12809" width="14.140625" style="73" bestFit="1" customWidth="1"/>
    <col min="12810" max="12810" width="12.42578125" style="73" bestFit="1" customWidth="1"/>
    <col min="12811" max="13056" width="9.140625" style="73"/>
    <col min="13057" max="13057" width="4" style="73" customWidth="1"/>
    <col min="13058" max="13058" width="17.5703125" style="73" customWidth="1"/>
    <col min="13059" max="13059" width="12.140625" style="73" customWidth="1"/>
    <col min="13060" max="13060" width="41.42578125" style="73" customWidth="1"/>
    <col min="13061" max="13062" width="15.140625" style="73" customWidth="1"/>
    <col min="13063" max="13063" width="14" style="73" customWidth="1"/>
    <col min="13064" max="13064" width="25.7109375" style="73" customWidth="1"/>
    <col min="13065" max="13065" width="14.140625" style="73" bestFit="1" customWidth="1"/>
    <col min="13066" max="13066" width="12.42578125" style="73" bestFit="1" customWidth="1"/>
    <col min="13067" max="13312" width="9.140625" style="73"/>
    <col min="13313" max="13313" width="4" style="73" customWidth="1"/>
    <col min="13314" max="13314" width="17.5703125" style="73" customWidth="1"/>
    <col min="13315" max="13315" width="12.140625" style="73" customWidth="1"/>
    <col min="13316" max="13316" width="41.42578125" style="73" customWidth="1"/>
    <col min="13317" max="13318" width="15.140625" style="73" customWidth="1"/>
    <col min="13319" max="13319" width="14" style="73" customWidth="1"/>
    <col min="13320" max="13320" width="25.7109375" style="73" customWidth="1"/>
    <col min="13321" max="13321" width="14.140625" style="73" bestFit="1" customWidth="1"/>
    <col min="13322" max="13322" width="12.42578125" style="73" bestFit="1" customWidth="1"/>
    <col min="13323" max="13568" width="9.140625" style="73"/>
    <col min="13569" max="13569" width="4" style="73" customWidth="1"/>
    <col min="13570" max="13570" width="17.5703125" style="73" customWidth="1"/>
    <col min="13571" max="13571" width="12.140625" style="73" customWidth="1"/>
    <col min="13572" max="13572" width="41.42578125" style="73" customWidth="1"/>
    <col min="13573" max="13574" width="15.140625" style="73" customWidth="1"/>
    <col min="13575" max="13575" width="14" style="73" customWidth="1"/>
    <col min="13576" max="13576" width="25.7109375" style="73" customWidth="1"/>
    <col min="13577" max="13577" width="14.140625" style="73" bestFit="1" customWidth="1"/>
    <col min="13578" max="13578" width="12.42578125" style="73" bestFit="1" customWidth="1"/>
    <col min="13579" max="13824" width="9.140625" style="73"/>
    <col min="13825" max="13825" width="4" style="73" customWidth="1"/>
    <col min="13826" max="13826" width="17.5703125" style="73" customWidth="1"/>
    <col min="13827" max="13827" width="12.140625" style="73" customWidth="1"/>
    <col min="13828" max="13828" width="41.42578125" style="73" customWidth="1"/>
    <col min="13829" max="13830" width="15.140625" style="73" customWidth="1"/>
    <col min="13831" max="13831" width="14" style="73" customWidth="1"/>
    <col min="13832" max="13832" width="25.7109375" style="73" customWidth="1"/>
    <col min="13833" max="13833" width="14.140625" style="73" bestFit="1" customWidth="1"/>
    <col min="13834" max="13834" width="12.42578125" style="73" bestFit="1" customWidth="1"/>
    <col min="13835" max="14080" width="9.140625" style="73"/>
    <col min="14081" max="14081" width="4" style="73" customWidth="1"/>
    <col min="14082" max="14082" width="17.5703125" style="73" customWidth="1"/>
    <col min="14083" max="14083" width="12.140625" style="73" customWidth="1"/>
    <col min="14084" max="14084" width="41.42578125" style="73" customWidth="1"/>
    <col min="14085" max="14086" width="15.140625" style="73" customWidth="1"/>
    <col min="14087" max="14087" width="14" style="73" customWidth="1"/>
    <col min="14088" max="14088" width="25.7109375" style="73" customWidth="1"/>
    <col min="14089" max="14089" width="14.140625" style="73" bestFit="1" customWidth="1"/>
    <col min="14090" max="14090" width="12.42578125" style="73" bestFit="1" customWidth="1"/>
    <col min="14091" max="14336" width="9.140625" style="73"/>
    <col min="14337" max="14337" width="4" style="73" customWidth="1"/>
    <col min="14338" max="14338" width="17.5703125" style="73" customWidth="1"/>
    <col min="14339" max="14339" width="12.140625" style="73" customWidth="1"/>
    <col min="14340" max="14340" width="41.42578125" style="73" customWidth="1"/>
    <col min="14341" max="14342" width="15.140625" style="73" customWidth="1"/>
    <col min="14343" max="14343" width="14" style="73" customWidth="1"/>
    <col min="14344" max="14344" width="25.7109375" style="73" customWidth="1"/>
    <col min="14345" max="14345" width="14.140625" style="73" bestFit="1" customWidth="1"/>
    <col min="14346" max="14346" width="12.42578125" style="73" bestFit="1" customWidth="1"/>
    <col min="14347" max="14592" width="9.140625" style="73"/>
    <col min="14593" max="14593" width="4" style="73" customWidth="1"/>
    <col min="14594" max="14594" width="17.5703125" style="73" customWidth="1"/>
    <col min="14595" max="14595" width="12.140625" style="73" customWidth="1"/>
    <col min="14596" max="14596" width="41.42578125" style="73" customWidth="1"/>
    <col min="14597" max="14598" width="15.140625" style="73" customWidth="1"/>
    <col min="14599" max="14599" width="14" style="73" customWidth="1"/>
    <col min="14600" max="14600" width="25.7109375" style="73" customWidth="1"/>
    <col min="14601" max="14601" width="14.140625" style="73" bestFit="1" customWidth="1"/>
    <col min="14602" max="14602" width="12.42578125" style="73" bestFit="1" customWidth="1"/>
    <col min="14603" max="14848" width="9.140625" style="73"/>
    <col min="14849" max="14849" width="4" style="73" customWidth="1"/>
    <col min="14850" max="14850" width="17.5703125" style="73" customWidth="1"/>
    <col min="14851" max="14851" width="12.140625" style="73" customWidth="1"/>
    <col min="14852" max="14852" width="41.42578125" style="73" customWidth="1"/>
    <col min="14853" max="14854" width="15.140625" style="73" customWidth="1"/>
    <col min="14855" max="14855" width="14" style="73" customWidth="1"/>
    <col min="14856" max="14856" width="25.7109375" style="73" customWidth="1"/>
    <col min="14857" max="14857" width="14.140625" style="73" bestFit="1" customWidth="1"/>
    <col min="14858" max="14858" width="12.42578125" style="73" bestFit="1" customWidth="1"/>
    <col min="14859" max="15104" width="9.140625" style="73"/>
    <col min="15105" max="15105" width="4" style="73" customWidth="1"/>
    <col min="15106" max="15106" width="17.5703125" style="73" customWidth="1"/>
    <col min="15107" max="15107" width="12.140625" style="73" customWidth="1"/>
    <col min="15108" max="15108" width="41.42578125" style="73" customWidth="1"/>
    <col min="15109" max="15110" width="15.140625" style="73" customWidth="1"/>
    <col min="15111" max="15111" width="14" style="73" customWidth="1"/>
    <col min="15112" max="15112" width="25.7109375" style="73" customWidth="1"/>
    <col min="15113" max="15113" width="14.140625" style="73" bestFit="1" customWidth="1"/>
    <col min="15114" max="15114" width="12.42578125" style="73" bestFit="1" customWidth="1"/>
    <col min="15115" max="15360" width="9.140625" style="73"/>
    <col min="15361" max="15361" width="4" style="73" customWidth="1"/>
    <col min="15362" max="15362" width="17.5703125" style="73" customWidth="1"/>
    <col min="15363" max="15363" width="12.140625" style="73" customWidth="1"/>
    <col min="15364" max="15364" width="41.42578125" style="73" customWidth="1"/>
    <col min="15365" max="15366" width="15.140625" style="73" customWidth="1"/>
    <col min="15367" max="15367" width="14" style="73" customWidth="1"/>
    <col min="15368" max="15368" width="25.7109375" style="73" customWidth="1"/>
    <col min="15369" max="15369" width="14.140625" style="73" bestFit="1" customWidth="1"/>
    <col min="15370" max="15370" width="12.42578125" style="73" bestFit="1" customWidth="1"/>
    <col min="15371" max="15616" width="9.140625" style="73"/>
    <col min="15617" max="15617" width="4" style="73" customWidth="1"/>
    <col min="15618" max="15618" width="17.5703125" style="73" customWidth="1"/>
    <col min="15619" max="15619" width="12.140625" style="73" customWidth="1"/>
    <col min="15620" max="15620" width="41.42578125" style="73" customWidth="1"/>
    <col min="15621" max="15622" width="15.140625" style="73" customWidth="1"/>
    <col min="15623" max="15623" width="14" style="73" customWidth="1"/>
    <col min="15624" max="15624" width="25.7109375" style="73" customWidth="1"/>
    <col min="15625" max="15625" width="14.140625" style="73" bestFit="1" customWidth="1"/>
    <col min="15626" max="15626" width="12.42578125" style="73" bestFit="1" customWidth="1"/>
    <col min="15627" max="15872" width="9.140625" style="73"/>
    <col min="15873" max="15873" width="4" style="73" customWidth="1"/>
    <col min="15874" max="15874" width="17.5703125" style="73" customWidth="1"/>
    <col min="15875" max="15875" width="12.140625" style="73" customWidth="1"/>
    <col min="15876" max="15876" width="41.42578125" style="73" customWidth="1"/>
    <col min="15877" max="15878" width="15.140625" style="73" customWidth="1"/>
    <col min="15879" max="15879" width="14" style="73" customWidth="1"/>
    <col min="15880" max="15880" width="25.7109375" style="73" customWidth="1"/>
    <col min="15881" max="15881" width="14.140625" style="73" bestFit="1" customWidth="1"/>
    <col min="15882" max="15882" width="12.42578125" style="73" bestFit="1" customWidth="1"/>
    <col min="15883" max="16128" width="9.140625" style="73"/>
    <col min="16129" max="16129" width="4" style="73" customWidth="1"/>
    <col min="16130" max="16130" width="17.5703125" style="73" customWidth="1"/>
    <col min="16131" max="16131" width="12.140625" style="73" customWidth="1"/>
    <col min="16132" max="16132" width="41.42578125" style="73" customWidth="1"/>
    <col min="16133" max="16134" width="15.140625" style="73" customWidth="1"/>
    <col min="16135" max="16135" width="14" style="73" customWidth="1"/>
    <col min="16136" max="16136" width="25.7109375" style="73" customWidth="1"/>
    <col min="16137" max="16137" width="14.140625" style="73" bestFit="1" customWidth="1"/>
    <col min="16138" max="16138" width="12.42578125" style="73" bestFit="1" customWidth="1"/>
    <col min="16139" max="16384" width="9.140625" style="73"/>
  </cols>
  <sheetData>
    <row r="1" spans="1:10" s="32" customFormat="1" ht="15" customHeight="1" x14ac:dyDescent="0.25">
      <c r="A1" s="219" t="s">
        <v>128</v>
      </c>
      <c r="B1" s="220"/>
      <c r="C1" s="220"/>
      <c r="D1" s="220"/>
      <c r="E1" s="220"/>
      <c r="F1" s="220"/>
      <c r="G1" s="220"/>
      <c r="H1" s="220"/>
    </row>
    <row r="2" spans="1:10" s="1" customFormat="1" ht="15" customHeight="1" x14ac:dyDescent="0.25">
      <c r="A2" s="33"/>
      <c r="B2" s="34"/>
      <c r="C2" s="34"/>
      <c r="D2" s="35"/>
      <c r="E2" s="36"/>
      <c r="F2" s="36"/>
      <c r="G2" s="221" t="s">
        <v>129</v>
      </c>
      <c r="H2" s="221"/>
    </row>
    <row r="3" spans="1:10" s="74" customFormat="1" ht="15" customHeight="1" x14ac:dyDescent="0.25">
      <c r="A3" s="37" t="s">
        <v>12</v>
      </c>
      <c r="B3" s="38" t="s">
        <v>130</v>
      </c>
      <c r="C3" s="38" t="s">
        <v>131</v>
      </c>
      <c r="D3" s="39" t="s">
        <v>72</v>
      </c>
      <c r="E3" s="75" t="s">
        <v>132</v>
      </c>
      <c r="F3" s="75" t="s">
        <v>133</v>
      </c>
      <c r="G3" s="75" t="s">
        <v>134</v>
      </c>
      <c r="H3" s="75" t="s">
        <v>135</v>
      </c>
    </row>
    <row r="4" spans="1:10" s="74" customFormat="1" ht="15" customHeight="1" x14ac:dyDescent="0.25">
      <c r="A4" s="37" t="s">
        <v>4</v>
      </c>
      <c r="B4" s="40" t="s">
        <v>5</v>
      </c>
      <c r="C4" s="40" t="s">
        <v>38</v>
      </c>
      <c r="D4" s="39" t="s">
        <v>63</v>
      </c>
      <c r="E4" s="75">
        <v>1</v>
      </c>
      <c r="F4" s="75">
        <v>2</v>
      </c>
      <c r="G4" s="75">
        <v>3</v>
      </c>
      <c r="H4" s="75">
        <v>4</v>
      </c>
    </row>
    <row r="5" spans="1:10" s="74" customFormat="1" ht="15" customHeight="1" x14ac:dyDescent="0.25">
      <c r="A5" s="41" t="s">
        <v>6</v>
      </c>
      <c r="B5" s="42"/>
      <c r="C5" s="42"/>
      <c r="D5" s="43" t="s">
        <v>136</v>
      </c>
      <c r="E5" s="41">
        <f>+E6+E26+E35</f>
        <v>7551880000</v>
      </c>
      <c r="F5" s="41">
        <f>+F6+F26+F35</f>
        <v>2813717000</v>
      </c>
      <c r="G5" s="41">
        <f>+E5-F5</f>
        <v>4738163000</v>
      </c>
      <c r="H5" s="44"/>
    </row>
    <row r="6" spans="1:10" s="52" customFormat="1" ht="15" customHeight="1" x14ac:dyDescent="0.25">
      <c r="A6" s="45">
        <v>1</v>
      </c>
      <c r="B6" s="46" t="s">
        <v>137</v>
      </c>
      <c r="C6" s="47">
        <v>43448</v>
      </c>
      <c r="D6" s="48" t="s">
        <v>138</v>
      </c>
      <c r="E6" s="49">
        <f>+SUM(E7:E9)</f>
        <v>2903880000</v>
      </c>
      <c r="F6" s="49">
        <f>+SUM(F9+F10+F11+F21+F22)</f>
        <v>485027000</v>
      </c>
      <c r="G6" s="45">
        <f>+E6-F6</f>
        <v>2418853000</v>
      </c>
      <c r="H6" s="50"/>
      <c r="I6" s="51">
        <f>+E6+E42</f>
        <v>4801410000</v>
      </c>
    </row>
    <row r="7" spans="1:10" s="25" customFormat="1" ht="15" customHeight="1" x14ac:dyDescent="0.25">
      <c r="A7" s="53"/>
      <c r="B7" s="54"/>
      <c r="C7" s="54"/>
      <c r="D7" s="55" t="s">
        <v>139</v>
      </c>
      <c r="E7" s="30">
        <v>107000000</v>
      </c>
      <c r="F7" s="30"/>
      <c r="G7" s="30"/>
      <c r="H7" s="56"/>
      <c r="I7" s="57">
        <f>+G6-E7</f>
        <v>2311853000</v>
      </c>
    </row>
    <row r="8" spans="1:10" s="25" customFormat="1" ht="15" customHeight="1" x14ac:dyDescent="0.25">
      <c r="A8" s="53"/>
      <c r="B8" s="58"/>
      <c r="C8" s="58"/>
      <c r="D8" s="55" t="s">
        <v>140</v>
      </c>
      <c r="E8" s="30">
        <v>2796880000</v>
      </c>
      <c r="F8" s="30"/>
      <c r="G8" s="30"/>
      <c r="H8" s="26"/>
      <c r="I8" s="222" t="s">
        <v>141</v>
      </c>
      <c r="J8" s="223"/>
    </row>
    <row r="9" spans="1:10" s="61" customFormat="1" ht="15" customHeight="1" x14ac:dyDescent="0.25">
      <c r="A9" s="22" t="s">
        <v>108</v>
      </c>
      <c r="B9" s="59" t="s">
        <v>142</v>
      </c>
      <c r="C9" s="60">
        <v>43608</v>
      </c>
      <c r="D9" s="23" t="s">
        <v>143</v>
      </c>
      <c r="E9" s="24"/>
      <c r="F9" s="24">
        <v>127400000</v>
      </c>
      <c r="G9" s="24"/>
      <c r="H9" s="23"/>
    </row>
    <row r="10" spans="1:10" s="25" customFormat="1" ht="15" customHeight="1" x14ac:dyDescent="0.25">
      <c r="A10" s="16" t="s">
        <v>110</v>
      </c>
      <c r="B10" s="59" t="s">
        <v>144</v>
      </c>
      <c r="C10" s="62">
        <v>43580</v>
      </c>
      <c r="D10" s="26" t="s">
        <v>145</v>
      </c>
      <c r="E10" s="30"/>
      <c r="F10" s="30">
        <v>207500000</v>
      </c>
      <c r="G10" s="30"/>
      <c r="H10" s="26"/>
      <c r="I10" s="57">
        <f>+F10+F11+F21</f>
        <v>357627000</v>
      </c>
    </row>
    <row r="11" spans="1:10" s="25" customFormat="1" ht="15" customHeight="1" x14ac:dyDescent="0.25">
      <c r="A11" s="16" t="s">
        <v>111</v>
      </c>
      <c r="B11" s="59" t="s">
        <v>146</v>
      </c>
      <c r="C11" s="62">
        <v>43622</v>
      </c>
      <c r="D11" s="26" t="s">
        <v>147</v>
      </c>
      <c r="E11" s="30"/>
      <c r="F11" s="30">
        <v>150127000</v>
      </c>
      <c r="G11" s="30"/>
      <c r="H11" s="26"/>
    </row>
    <row r="12" spans="1:10" s="29" customFormat="1" ht="15" customHeight="1" x14ac:dyDescent="0.25">
      <c r="A12" s="27"/>
      <c r="B12" s="27"/>
      <c r="C12" s="27"/>
      <c r="D12" s="28"/>
      <c r="E12" s="31"/>
      <c r="F12" s="31"/>
      <c r="G12" s="31"/>
      <c r="H12" s="28"/>
    </row>
    <row r="13" spans="1:10" s="29" customFormat="1" ht="15" customHeight="1" x14ac:dyDescent="0.25">
      <c r="A13" s="27"/>
      <c r="B13" s="27"/>
      <c r="C13" s="27"/>
      <c r="D13" s="28"/>
      <c r="E13" s="31"/>
      <c r="F13" s="31"/>
      <c r="G13" s="31"/>
      <c r="H13" s="28"/>
    </row>
    <row r="14" spans="1:10" s="29" customFormat="1" ht="15" customHeight="1" x14ac:dyDescent="0.25">
      <c r="A14" s="27"/>
      <c r="B14" s="27"/>
      <c r="C14" s="27"/>
      <c r="D14" s="28"/>
      <c r="E14" s="31"/>
      <c r="F14" s="31"/>
      <c r="G14" s="31"/>
      <c r="H14" s="28"/>
    </row>
    <row r="15" spans="1:10" s="29" customFormat="1" ht="15" customHeight="1" x14ac:dyDescent="0.25">
      <c r="A15" s="27"/>
      <c r="B15" s="27"/>
      <c r="C15" s="27"/>
      <c r="D15" s="28"/>
      <c r="E15" s="31"/>
      <c r="F15" s="31"/>
      <c r="G15" s="31"/>
      <c r="H15" s="28"/>
    </row>
    <row r="16" spans="1:10" s="29" customFormat="1" ht="15" customHeight="1" x14ac:dyDescent="0.25">
      <c r="A16" s="27"/>
      <c r="B16" s="27"/>
      <c r="C16" s="27"/>
      <c r="D16" s="28"/>
      <c r="E16" s="31"/>
      <c r="F16" s="31"/>
      <c r="G16" s="31"/>
      <c r="H16" s="28"/>
    </row>
    <row r="17" spans="1:9" s="29" customFormat="1" ht="15" customHeight="1" x14ac:dyDescent="0.25">
      <c r="A17" s="27"/>
      <c r="B17" s="27"/>
      <c r="C17" s="27"/>
      <c r="D17" s="28"/>
      <c r="E17" s="31"/>
      <c r="F17" s="31"/>
      <c r="G17" s="31"/>
      <c r="H17" s="28"/>
    </row>
    <row r="18" spans="1:9" s="29" customFormat="1" ht="15" customHeight="1" x14ac:dyDescent="0.25">
      <c r="A18" s="27"/>
      <c r="B18" s="27"/>
      <c r="C18" s="27"/>
      <c r="D18" s="28"/>
      <c r="E18" s="31"/>
      <c r="F18" s="31"/>
      <c r="G18" s="31"/>
      <c r="H18" s="28"/>
    </row>
    <row r="19" spans="1:9" s="29" customFormat="1" ht="15" customHeight="1" x14ac:dyDescent="0.25">
      <c r="A19" s="27"/>
      <c r="B19" s="27"/>
      <c r="C19" s="27"/>
      <c r="D19" s="28"/>
      <c r="E19" s="31"/>
      <c r="F19" s="31"/>
      <c r="G19" s="31"/>
      <c r="H19" s="28"/>
    </row>
    <row r="20" spans="1:9" s="29" customFormat="1" ht="15" customHeight="1" x14ac:dyDescent="0.25">
      <c r="A20" s="27"/>
      <c r="B20" s="27"/>
      <c r="C20" s="27"/>
      <c r="D20" s="28"/>
      <c r="E20" s="31"/>
      <c r="F20" s="31"/>
      <c r="G20" s="31"/>
      <c r="H20" s="28"/>
    </row>
    <row r="21" spans="1:9" s="25" customFormat="1" ht="15" customHeight="1" x14ac:dyDescent="0.25">
      <c r="A21" s="16"/>
      <c r="B21" s="16"/>
      <c r="C21" s="62"/>
      <c r="D21" s="26"/>
      <c r="E21" s="30"/>
      <c r="F21" s="30"/>
      <c r="G21" s="30"/>
      <c r="H21" s="26"/>
    </row>
    <row r="22" spans="1:9" s="25" customFormat="1" ht="15" customHeight="1" x14ac:dyDescent="0.25">
      <c r="A22" s="16"/>
      <c r="B22" s="16"/>
      <c r="C22" s="62"/>
      <c r="D22" s="26"/>
      <c r="E22" s="30"/>
      <c r="F22" s="30"/>
      <c r="G22" s="30"/>
      <c r="H22" s="26"/>
    </row>
    <row r="23" spans="1:9" s="25" customFormat="1" ht="15" customHeight="1" x14ac:dyDescent="0.25">
      <c r="A23" s="16"/>
      <c r="B23" s="16"/>
      <c r="C23" s="16"/>
      <c r="D23" s="26"/>
      <c r="E23" s="30"/>
      <c r="F23" s="30"/>
      <c r="G23" s="30"/>
      <c r="H23" s="26"/>
    </row>
    <row r="24" spans="1:9" s="25" customFormat="1" ht="15" customHeight="1" x14ac:dyDescent="0.25">
      <c r="A24" s="16"/>
      <c r="B24" s="16"/>
      <c r="C24" s="16"/>
      <c r="D24" s="26"/>
      <c r="E24" s="30"/>
      <c r="F24" s="30"/>
      <c r="G24" s="30"/>
      <c r="H24" s="26"/>
    </row>
    <row r="25" spans="1:9" s="25" customFormat="1" ht="15" customHeight="1" x14ac:dyDescent="0.25">
      <c r="A25" s="16"/>
      <c r="B25" s="16"/>
      <c r="C25" s="16"/>
      <c r="D25" s="26"/>
      <c r="E25" s="30"/>
      <c r="F25" s="30"/>
      <c r="G25" s="30"/>
      <c r="H25" s="26"/>
    </row>
    <row r="26" spans="1:9" s="52" customFormat="1" ht="15" customHeight="1" x14ac:dyDescent="0.25">
      <c r="A26" s="45">
        <v>2</v>
      </c>
      <c r="B26" s="46" t="s">
        <v>148</v>
      </c>
      <c r="C26" s="47">
        <v>43083</v>
      </c>
      <c r="D26" s="63" t="s">
        <v>149</v>
      </c>
      <c r="E26" s="49">
        <v>4648000000</v>
      </c>
      <c r="F26" s="49">
        <f>+SUM(F27:F34)</f>
        <v>2328690000</v>
      </c>
      <c r="G26" s="49">
        <f>+E26-F26</f>
        <v>2319310000</v>
      </c>
      <c r="H26" s="63"/>
    </row>
    <row r="27" spans="1:9" s="25" customFormat="1" ht="15" customHeight="1" x14ac:dyDescent="0.25">
      <c r="A27" s="16" t="s">
        <v>156</v>
      </c>
      <c r="B27" s="59" t="s">
        <v>150</v>
      </c>
      <c r="C27" s="62">
        <v>43544</v>
      </c>
      <c r="D27" s="26" t="s">
        <v>151</v>
      </c>
      <c r="E27" s="30"/>
      <c r="F27" s="30">
        <v>328690000</v>
      </c>
      <c r="G27" s="30"/>
      <c r="H27" s="26"/>
      <c r="I27" s="57">
        <f>+F27+F29+100000000</f>
        <v>628690000</v>
      </c>
    </row>
    <row r="28" spans="1:9" s="25" customFormat="1" ht="15" customHeight="1" x14ac:dyDescent="0.25">
      <c r="A28" s="16" t="s">
        <v>112</v>
      </c>
      <c r="B28" s="16" t="s">
        <v>152</v>
      </c>
      <c r="C28" s="62">
        <v>43606</v>
      </c>
      <c r="D28" s="26" t="s">
        <v>153</v>
      </c>
      <c r="E28" s="30"/>
      <c r="F28" s="30">
        <v>200000000</v>
      </c>
      <c r="G28" s="30"/>
      <c r="H28" s="26"/>
    </row>
    <row r="29" spans="1:9" s="25" customFormat="1" ht="15" customHeight="1" x14ac:dyDescent="0.25">
      <c r="A29" s="16" t="s">
        <v>113</v>
      </c>
      <c r="B29" s="16" t="s">
        <v>154</v>
      </c>
      <c r="C29" s="62">
        <v>43552</v>
      </c>
      <c r="D29" s="26" t="s">
        <v>155</v>
      </c>
      <c r="E29" s="30"/>
      <c r="F29" s="30">
        <v>200000000</v>
      </c>
      <c r="G29" s="30"/>
      <c r="H29" s="26"/>
    </row>
    <row r="30" spans="1:9" s="25" customFormat="1" ht="15" customHeight="1" x14ac:dyDescent="0.25">
      <c r="A30" s="16" t="s">
        <v>156</v>
      </c>
      <c r="B30" s="16" t="s">
        <v>157</v>
      </c>
      <c r="C30" s="62">
        <v>43482</v>
      </c>
      <c r="D30" s="26" t="s">
        <v>184</v>
      </c>
      <c r="E30" s="30"/>
      <c r="F30" s="30">
        <v>1000000000</v>
      </c>
      <c r="G30" s="30"/>
      <c r="H30" s="26"/>
    </row>
    <row r="31" spans="1:9" s="25" customFormat="1" ht="15" customHeight="1" x14ac:dyDescent="0.25">
      <c r="A31" s="16" t="s">
        <v>158</v>
      </c>
      <c r="B31" s="16" t="s">
        <v>159</v>
      </c>
      <c r="C31" s="62">
        <v>43493</v>
      </c>
      <c r="D31" s="26" t="s">
        <v>182</v>
      </c>
      <c r="E31" s="30"/>
      <c r="F31" s="30">
        <v>2000000000</v>
      </c>
      <c r="G31" s="30"/>
      <c r="H31" s="26"/>
    </row>
    <row r="32" spans="1:9" s="25" customFormat="1" ht="15" customHeight="1" x14ac:dyDescent="0.25">
      <c r="A32" s="16" t="s">
        <v>160</v>
      </c>
      <c r="B32" s="16" t="s">
        <v>161</v>
      </c>
      <c r="C32" s="62">
        <v>43481</v>
      </c>
      <c r="D32" s="26" t="s">
        <v>183</v>
      </c>
      <c r="E32" s="30"/>
      <c r="F32" s="30">
        <v>500000000</v>
      </c>
      <c r="G32" s="30"/>
      <c r="H32" s="26"/>
    </row>
    <row r="33" spans="1:10" s="25" customFormat="1" ht="15" customHeight="1" x14ac:dyDescent="0.25">
      <c r="A33" s="16" t="s">
        <v>180</v>
      </c>
      <c r="B33" s="16" t="s">
        <v>181</v>
      </c>
      <c r="C33" s="62">
        <v>43620</v>
      </c>
      <c r="D33" s="26" t="s">
        <v>162</v>
      </c>
      <c r="E33" s="30"/>
      <c r="F33" s="30">
        <v>100000000</v>
      </c>
      <c r="G33" s="30"/>
      <c r="H33" s="26"/>
    </row>
    <row r="34" spans="1:10" s="25" customFormat="1" ht="15" customHeight="1" x14ac:dyDescent="0.25">
      <c r="A34" s="16" t="s">
        <v>185</v>
      </c>
      <c r="B34" s="16" t="s">
        <v>186</v>
      </c>
      <c r="C34" s="77" t="s">
        <v>187</v>
      </c>
      <c r="D34" s="26" t="s">
        <v>188</v>
      </c>
      <c r="E34" s="30"/>
      <c r="F34" s="30">
        <v>-2000000000</v>
      </c>
      <c r="G34" s="30"/>
      <c r="H34" s="26"/>
    </row>
    <row r="35" spans="1:10" s="52" customFormat="1" ht="15" customHeight="1" x14ac:dyDescent="0.25">
      <c r="A35" s="50">
        <v>3</v>
      </c>
      <c r="B35" s="50" t="s">
        <v>163</v>
      </c>
      <c r="C35" s="47">
        <v>43136</v>
      </c>
      <c r="D35" s="63" t="s">
        <v>164</v>
      </c>
      <c r="E35" s="49">
        <f>+SUM(E36:E38)</f>
        <v>0</v>
      </c>
      <c r="F35" s="49">
        <f>+F38+F39+F40</f>
        <v>0</v>
      </c>
      <c r="G35" s="49">
        <f>+E35-F35</f>
        <v>0</v>
      </c>
      <c r="H35" s="64"/>
    </row>
    <row r="36" spans="1:10" s="61" customFormat="1" ht="15" customHeight="1" x14ac:dyDescent="0.25">
      <c r="A36" s="22"/>
      <c r="B36" s="22"/>
      <c r="C36" s="22"/>
      <c r="D36" s="23" t="s">
        <v>165</v>
      </c>
      <c r="E36" s="24"/>
      <c r="F36" s="24"/>
      <c r="G36" s="24">
        <f>+E36-F35</f>
        <v>0</v>
      </c>
      <c r="H36" s="56"/>
    </row>
    <row r="37" spans="1:10" s="25" customFormat="1" ht="15" customHeight="1" x14ac:dyDescent="0.25">
      <c r="A37" s="16"/>
      <c r="B37" s="16"/>
      <c r="C37" s="16"/>
      <c r="D37" s="26" t="s">
        <v>166</v>
      </c>
      <c r="E37" s="30"/>
      <c r="F37" s="30"/>
      <c r="G37" s="30"/>
      <c r="H37" s="26"/>
    </row>
    <row r="38" spans="1:10" s="25" customFormat="1" ht="15" customHeight="1" x14ac:dyDescent="0.25">
      <c r="A38" s="16" t="s">
        <v>109</v>
      </c>
      <c r="B38" s="16" t="s">
        <v>167</v>
      </c>
      <c r="C38" s="62">
        <v>43117</v>
      </c>
      <c r="D38" s="26" t="s">
        <v>168</v>
      </c>
      <c r="E38" s="30"/>
      <c r="F38" s="30">
        <f>1000000000-1000000000</f>
        <v>0</v>
      </c>
      <c r="G38" s="30"/>
      <c r="H38" s="26"/>
    </row>
    <row r="39" spans="1:10" s="25" customFormat="1" ht="15" customHeight="1" x14ac:dyDescent="0.25">
      <c r="A39" s="16" t="s">
        <v>114</v>
      </c>
      <c r="B39" s="16" t="s">
        <v>169</v>
      </c>
      <c r="C39" s="62">
        <v>43452</v>
      </c>
      <c r="D39" s="26" t="s">
        <v>170</v>
      </c>
      <c r="E39" s="30"/>
      <c r="F39" s="30"/>
      <c r="G39" s="30"/>
      <c r="H39" s="26"/>
    </row>
    <row r="40" spans="1:10" s="25" customFormat="1" ht="15" customHeight="1" x14ac:dyDescent="0.25">
      <c r="A40" s="16" t="s">
        <v>171</v>
      </c>
      <c r="B40" s="16" t="s">
        <v>172</v>
      </c>
      <c r="C40" s="62">
        <v>43430</v>
      </c>
      <c r="D40" s="26" t="s">
        <v>173</v>
      </c>
      <c r="E40" s="30"/>
      <c r="F40" s="30"/>
      <c r="G40" s="30"/>
      <c r="H40" s="26"/>
    </row>
    <row r="41" spans="1:10" s="74" customFormat="1" ht="15" customHeight="1" x14ac:dyDescent="0.25">
      <c r="A41" s="41" t="s">
        <v>10</v>
      </c>
      <c r="B41" s="42"/>
      <c r="C41" s="42"/>
      <c r="D41" s="43" t="s">
        <v>174</v>
      </c>
      <c r="E41" s="65">
        <f>+E42+E51+E52</f>
        <v>2977530000</v>
      </c>
      <c r="F41" s="41">
        <f>+F42+F51+F52</f>
        <v>0</v>
      </c>
      <c r="G41" s="65">
        <f>+G42+G51+G52</f>
        <v>2977530000</v>
      </c>
      <c r="H41" s="44"/>
      <c r="I41" s="66">
        <f>+E6-E42-E7</f>
        <v>899350000</v>
      </c>
      <c r="J41" s="66"/>
    </row>
    <row r="42" spans="1:10" s="52" customFormat="1" ht="15" customHeight="1" x14ac:dyDescent="0.25">
      <c r="A42" s="45">
        <v>1</v>
      </c>
      <c r="B42" s="46" t="s">
        <v>148</v>
      </c>
      <c r="C42" s="47">
        <v>43083</v>
      </c>
      <c r="D42" s="48" t="s">
        <v>175</v>
      </c>
      <c r="E42" s="49">
        <f>+SUM(E43:E46)</f>
        <v>1897530000</v>
      </c>
      <c r="F42" s="49"/>
      <c r="G42" s="49">
        <f>+E42-F42</f>
        <v>1897530000</v>
      </c>
      <c r="H42" s="63"/>
    </row>
    <row r="43" spans="1:10" s="25" customFormat="1" ht="15" customHeight="1" x14ac:dyDescent="0.25">
      <c r="A43" s="16"/>
      <c r="B43" s="16"/>
      <c r="C43" s="16"/>
      <c r="D43" s="26" t="s">
        <v>176</v>
      </c>
      <c r="E43" s="30">
        <v>23000000</v>
      </c>
      <c r="F43" s="30"/>
      <c r="G43" s="30"/>
      <c r="H43" s="26"/>
    </row>
    <row r="44" spans="1:10" s="25" customFormat="1" ht="15" customHeight="1" x14ac:dyDescent="0.25">
      <c r="A44" s="16"/>
      <c r="B44" s="16"/>
      <c r="C44" s="16"/>
      <c r="D44" s="26" t="s">
        <v>177</v>
      </c>
      <c r="E44" s="30">
        <v>1874530000</v>
      </c>
      <c r="F44" s="30"/>
      <c r="G44" s="30"/>
      <c r="H44" s="26"/>
    </row>
    <row r="45" spans="1:10" s="25" customFormat="1" ht="15" customHeight="1" x14ac:dyDescent="0.25">
      <c r="A45" s="16"/>
      <c r="B45" s="16"/>
      <c r="C45" s="16"/>
      <c r="D45" s="26"/>
      <c r="E45" s="30"/>
      <c r="F45" s="30"/>
      <c r="G45" s="30"/>
      <c r="H45" s="26"/>
    </row>
    <row r="46" spans="1:10" s="25" customFormat="1" ht="15" customHeight="1" x14ac:dyDescent="0.25">
      <c r="A46" s="16"/>
      <c r="B46" s="16"/>
      <c r="C46" s="16"/>
      <c r="D46" s="26"/>
      <c r="E46" s="30"/>
      <c r="F46" s="30"/>
      <c r="G46" s="30"/>
      <c r="H46" s="26"/>
    </row>
    <row r="47" spans="1:10" s="25" customFormat="1" ht="15" customHeight="1" x14ac:dyDescent="0.25">
      <c r="A47" s="16"/>
      <c r="B47" s="16"/>
      <c r="C47" s="16"/>
      <c r="D47" s="26"/>
      <c r="E47" s="30"/>
      <c r="F47" s="30"/>
      <c r="G47" s="30"/>
      <c r="H47" s="26"/>
    </row>
    <row r="48" spans="1:10" s="25" customFormat="1" ht="15" customHeight="1" x14ac:dyDescent="0.25">
      <c r="A48" s="16"/>
      <c r="B48" s="16"/>
      <c r="C48" s="16"/>
      <c r="D48" s="26"/>
      <c r="E48" s="30"/>
      <c r="F48" s="30"/>
      <c r="G48" s="30"/>
      <c r="H48" s="26"/>
    </row>
    <row r="49" spans="1:8" s="25" customFormat="1" ht="15" customHeight="1" x14ac:dyDescent="0.25">
      <c r="A49" s="16"/>
      <c r="B49" s="16"/>
      <c r="C49" s="16"/>
      <c r="D49" s="26"/>
      <c r="E49" s="30"/>
      <c r="F49" s="30"/>
      <c r="G49" s="30"/>
      <c r="H49" s="26"/>
    </row>
    <row r="50" spans="1:8" s="25" customFormat="1" ht="15" customHeight="1" x14ac:dyDescent="0.25">
      <c r="A50" s="16"/>
      <c r="B50" s="16"/>
      <c r="C50" s="16"/>
      <c r="D50" s="26"/>
      <c r="E50" s="30"/>
      <c r="F50" s="30"/>
      <c r="G50" s="30"/>
      <c r="H50" s="26"/>
    </row>
    <row r="51" spans="1:8" s="52" customFormat="1" ht="15" customHeight="1" x14ac:dyDescent="0.25">
      <c r="A51" s="50">
        <v>2</v>
      </c>
      <c r="B51" s="50"/>
      <c r="C51" s="50"/>
      <c r="D51" s="63" t="s">
        <v>178</v>
      </c>
      <c r="E51" s="49">
        <v>1080000000</v>
      </c>
      <c r="F51" s="49">
        <v>0</v>
      </c>
      <c r="G51" s="49">
        <f>+E51-F51</f>
        <v>1080000000</v>
      </c>
      <c r="H51" s="63"/>
    </row>
    <row r="52" spans="1:8" s="25" customFormat="1" ht="15" customHeight="1" x14ac:dyDescent="0.25">
      <c r="A52" s="50">
        <v>3</v>
      </c>
      <c r="B52" s="50" t="s">
        <v>163</v>
      </c>
      <c r="C52" s="47">
        <v>43136</v>
      </c>
      <c r="D52" s="63" t="s">
        <v>164</v>
      </c>
      <c r="E52" s="49">
        <f>+SUM(E53:E54)</f>
        <v>0</v>
      </c>
      <c r="F52" s="49">
        <f>+SUM(F53:F54)</f>
        <v>0</v>
      </c>
      <c r="G52" s="49">
        <f>+E52-F52</f>
        <v>0</v>
      </c>
      <c r="H52" s="67"/>
    </row>
    <row r="53" spans="1:8" s="72" customFormat="1" ht="15" customHeight="1" x14ac:dyDescent="0.25">
      <c r="A53" s="68"/>
      <c r="B53" s="68"/>
      <c r="C53" s="68"/>
      <c r="D53" s="69" t="s">
        <v>165</v>
      </c>
      <c r="E53" s="70"/>
      <c r="F53" s="70"/>
      <c r="G53" s="70"/>
      <c r="H53" s="71" t="s">
        <v>179</v>
      </c>
    </row>
    <row r="54" spans="1:8" s="72" customFormat="1" ht="15" customHeight="1" x14ac:dyDescent="0.25">
      <c r="A54" s="68"/>
      <c r="B54" s="68"/>
      <c r="C54" s="68"/>
      <c r="D54" s="69" t="s">
        <v>166</v>
      </c>
      <c r="E54" s="70"/>
      <c r="F54" s="70"/>
      <c r="G54" s="70"/>
      <c r="H54" s="69"/>
    </row>
    <row r="55" spans="1:8" s="25" customFormat="1" ht="15" customHeight="1" x14ac:dyDescent="0.25">
      <c r="A55" s="76"/>
    </row>
  </sheetData>
  <mergeCells count="3">
    <mergeCell ref="A1:H1"/>
    <mergeCell ref="G2:H2"/>
    <mergeCell ref="I8:J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Biểu 1-12</vt:lpstr>
      <vt:lpstr>B2-13</vt:lpstr>
      <vt:lpstr>B3-14</vt:lpstr>
      <vt:lpstr>Sheet1</vt:lpstr>
      <vt:lpstr>'B3-14'!Print_Area</vt:lpstr>
      <vt:lpstr>'Biểu 1-12'!Print_Area</vt:lpstr>
      <vt:lpstr>'B3-14'!Print_Titles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2021-06-14T04:21:12Z</dcterms:modified>
</cp:coreProperties>
</file>